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worksheets/sheet59.xml" ContentType="application/vnd.openxmlformats-officedocument.spreadsheetml.worksheet+xml"/>
  <Override PartName="/xl/externalLinks/externalLink11.xml" ContentType="application/vnd.openxmlformats-officedocument.spreadsheetml.externalLink+xml"/>
  <Override PartName="/xl/externalLinks/externalLink20.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5600" windowHeight="8385" tabRatio="941"/>
  </bookViews>
  <sheets>
    <sheet name="A1(10-11)" sheetId="56" r:id="rId1"/>
    <sheet name="Retail(10-11)" sheetId="57" r:id="rId2"/>
    <sheet name="Wheeling(10-11)" sheetId="58" r:id="rId3"/>
    <sheet name="F1(10-11)" sheetId="59" r:id="rId4"/>
    <sheet name="F1a (10-11)" sheetId="60" r:id="rId5"/>
    <sheet name="F1b(10-11)" sheetId="61" r:id="rId6"/>
    <sheet name="F1c(10-11)" sheetId="62" r:id="rId7"/>
    <sheet name="F1d (10-11)" sheetId="63" r:id="rId8"/>
    <sheet name="F1e(10-11)" sheetId="64" r:id="rId9"/>
    <sheet name="F5(10-11)" sheetId="65" r:id="rId10"/>
    <sheet name="F6(10-11)" sheetId="66" r:id="rId11"/>
    <sheet name="F7(10-11)" sheetId="67" r:id="rId12"/>
    <sheet name="F 9(10-11)" sheetId="68" r:id="rId13"/>
    <sheet name="F10(10-11)" sheetId="69" r:id="rId14"/>
    <sheet name="F11(10-11)" sheetId="70" r:id="rId15"/>
    <sheet name="F11a(10-11)" sheetId="71" r:id="rId16"/>
    <sheet name="F11b(10-11)" sheetId="72" r:id="rId17"/>
    <sheet name="F13(10-11)" sheetId="73" r:id="rId18"/>
    <sheet name="R1(10-11)" sheetId="74" r:id="rId19"/>
    <sheet name="R3(10-11)" sheetId="75" r:id="rId20"/>
    <sheet name="R3a(10-11)" sheetId="76" r:id="rId21"/>
    <sheet name="R3b(10-11)" sheetId="77" r:id="rId22"/>
    <sheet name="A1(FY 13-FY15)" sheetId="18" r:id="rId23"/>
    <sheet name="F1 (11-12)" sheetId="36" r:id="rId24"/>
    <sheet name="F1(12-13)" sheetId="39" r:id="rId25"/>
    <sheet name="F1(13-14)" sheetId="42" r:id="rId26"/>
    <sheet name="F1(14-15)" sheetId="43" r:id="rId27"/>
    <sheet name="F1a (11-12)" sheetId="37" r:id="rId28"/>
    <sheet name="F1a (12-13)" sheetId="8" r:id="rId29"/>
    <sheet name="F1a (13-14)" sheetId="11" r:id="rId30"/>
    <sheet name="F1a (14-15)" sheetId="14" r:id="rId31"/>
    <sheet name="F1b" sheetId="55" r:id="rId32"/>
    <sheet name="F1c" sheetId="19" r:id="rId33"/>
    <sheet name="F1d (11-12)" sheetId="38" r:id="rId34"/>
    <sheet name="F1d(12-13)" sheetId="40" r:id="rId35"/>
    <sheet name="F1d(13-14)" sheetId="41" r:id="rId36"/>
    <sheet name="F1d(14-15)" sheetId="44" r:id="rId37"/>
    <sheet name="F1e" sheetId="17" r:id="rId38"/>
    <sheet name="F2 " sheetId="16" r:id="rId39"/>
    <sheet name="F 2a" sheetId="20" r:id="rId40"/>
    <sheet name="F2a(i)" sheetId="21" r:id="rId41"/>
    <sheet name="F2c" sheetId="26" r:id="rId42"/>
    <sheet name="F2d" sheetId="45" r:id="rId43"/>
    <sheet name="F2f" sheetId="46" r:id="rId44"/>
    <sheet name="F3" sheetId="22" r:id="rId45"/>
    <sheet name="F3a" sheetId="23" r:id="rId46"/>
    <sheet name="F3b" sheetId="24" r:id="rId47"/>
    <sheet name="F4" sheetId="25" r:id="rId48"/>
    <sheet name="F5" sheetId="50" r:id="rId49"/>
    <sheet name="F6" sheetId="51" r:id="rId50"/>
    <sheet name="F7" sheetId="52" r:id="rId51"/>
    <sheet name="F8" sheetId="27" r:id="rId52"/>
    <sheet name="F9" sheetId="28" r:id="rId53"/>
    <sheet name="F10" sheetId="29" r:id="rId54"/>
    <sheet name="F11" sheetId="47" r:id="rId55"/>
    <sheet name="F11a" sheetId="48" r:id="rId56"/>
    <sheet name="F11b" sheetId="49" r:id="rId57"/>
    <sheet name="F12" sheetId="30" r:id="rId58"/>
    <sheet name="F13" sheetId="31" r:id="rId59"/>
    <sheet name="F14" sheetId="32" r:id="rId60"/>
    <sheet name="R1" sheetId="33" r:id="rId61"/>
    <sheet name="R3" sheetId="34" r:id="rId62"/>
    <sheet name="R3a" sheetId="35" r:id="rId63"/>
  </sheets>
  <externalReferences>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s>
  <definedNames>
    <definedName name="_________________________________________________SCH6">'[1]04REL'!#REF!</definedName>
    <definedName name="________________________________________________SCH6" localSheetId="39">'[1]04REL'!#REF!</definedName>
    <definedName name="________________________________________________SCH6" localSheetId="31">'[2]04REL'!#REF!</definedName>
    <definedName name="________________________________________________SCH6">'[1]04REL'!#REF!</definedName>
    <definedName name="_______________________________________________SCH6">'[1]04REL'!#REF!</definedName>
    <definedName name="______________________________________________SCH6">'[1]04REL'!#REF!</definedName>
    <definedName name="_____________________________________________SCH6">'[1]04REL'!#REF!</definedName>
    <definedName name="____________________________________________SCH6" localSheetId="21">'[2]04REL'!#REF!</definedName>
    <definedName name="____________________________________________SCH6">'[1]04REL'!#REF!</definedName>
    <definedName name="___________________________________________SCH6" localSheetId="62">'[2]04REL'!#REF!</definedName>
    <definedName name="___________________________________________SCH6" localSheetId="20">'[2]04REL'!#REF!</definedName>
    <definedName name="__________________________________________SCH6" localSheetId="61">'[2]04REL'!#REF!</definedName>
    <definedName name="__________________________________________SCH6" localSheetId="19">'[2]04REL'!#REF!</definedName>
    <definedName name="_________________________________________SCH6" localSheetId="39">'[1]04REL'!#REF!</definedName>
    <definedName name="_________________________________________SCH6" localSheetId="31">'[2]04REL'!#REF!</definedName>
    <definedName name="_________________________________________SCH6" localSheetId="50">'[1]04REL'!#REF!</definedName>
    <definedName name="_________________________________________SCH6" localSheetId="11">'[2]04REL'!#REF!</definedName>
    <definedName name="_________________________________________SCH6">'[1]04REL'!#REF!</definedName>
    <definedName name="________________________________________SCH6" localSheetId="39">'[1]04REL'!#REF!</definedName>
    <definedName name="________________________________________SCH6" localSheetId="31">'[2]04REL'!#REF!</definedName>
    <definedName name="________________________________________SCH6" localSheetId="50">'[1]04REL'!#REF!</definedName>
    <definedName name="________________________________________SCH6" localSheetId="11">'[2]04REL'!#REF!</definedName>
    <definedName name="________________________________________SCH6">'[1]04REL'!#REF!</definedName>
    <definedName name="_______________________________________SCH6" localSheetId="39">'[1]04REL'!#REF!</definedName>
    <definedName name="_______________________________________SCH6" localSheetId="31">'[2]04REL'!#REF!</definedName>
    <definedName name="_______________________________________SCH6" localSheetId="50">'[1]04REL'!#REF!</definedName>
    <definedName name="_______________________________________SCH6" localSheetId="11">'[2]04REL'!#REF!</definedName>
    <definedName name="_______________________________________SCH6">'[1]04REL'!#REF!</definedName>
    <definedName name="______________________________________SCH6" localSheetId="39">'[1]04REL'!#REF!</definedName>
    <definedName name="______________________________________SCH6" localSheetId="31">'[2]04REL'!#REF!</definedName>
    <definedName name="______________________________________SCH6" localSheetId="50">'[1]04REL'!#REF!</definedName>
    <definedName name="______________________________________SCH6" localSheetId="11">'[2]04REL'!#REF!</definedName>
    <definedName name="______________________________________SCH6">'[1]04REL'!#REF!</definedName>
    <definedName name="_____________________________________SCH6" localSheetId="39">'[1]04REL'!#REF!</definedName>
    <definedName name="_____________________________________SCH6" localSheetId="31">'[2]04REL'!#REF!</definedName>
    <definedName name="_____________________________________SCH6" localSheetId="50">'[1]04REL'!#REF!</definedName>
    <definedName name="_____________________________________SCH6" localSheetId="11">'[2]04REL'!#REF!</definedName>
    <definedName name="_____________________________________SCH6">'[1]04REL'!#REF!</definedName>
    <definedName name="____________________________________SCH6" localSheetId="39">'[1]04REL'!#REF!</definedName>
    <definedName name="____________________________________SCH6" localSheetId="31">'[2]04REL'!#REF!</definedName>
    <definedName name="____________________________________SCH6">'[1]04REL'!#REF!</definedName>
    <definedName name="___________________________________SCH6" localSheetId="39">'[1]04REL'!#REF!</definedName>
    <definedName name="___________________________________SCH6" localSheetId="31">'[2]04REL'!#REF!</definedName>
    <definedName name="___________________________________SCH6">'[1]04REL'!#REF!</definedName>
    <definedName name="__________________________________SCH6" localSheetId="39">'[1]04REL'!#REF!</definedName>
    <definedName name="__________________________________SCH6" localSheetId="31">'[2]04REL'!#REF!</definedName>
    <definedName name="__________________________________SCH6">'[1]04REL'!#REF!</definedName>
    <definedName name="_________________________________SCH6" localSheetId="39">'[3]04REL'!#REF!</definedName>
    <definedName name="_________________________________SCH6">'[3]04REL'!#REF!</definedName>
    <definedName name="________________________________SCH6" localSheetId="39">'[1]04REL'!#REF!</definedName>
    <definedName name="________________________________SCH6" localSheetId="31">'[2]04REL'!#REF!</definedName>
    <definedName name="________________________________SCH6">'[1]04REL'!#REF!</definedName>
    <definedName name="_______________________________SCH6" localSheetId="39">'[1]04REL'!#REF!</definedName>
    <definedName name="_______________________________SCH6" localSheetId="31">'[2]04REL'!#REF!</definedName>
    <definedName name="_______________________________SCH6">'[1]04REL'!#REF!</definedName>
    <definedName name="______________________________SCH6" localSheetId="39">'[1]04REL'!#REF!</definedName>
    <definedName name="______________________________SCH6" localSheetId="31">'[2]04REL'!#REF!</definedName>
    <definedName name="______________________________SCH6">'[1]04REL'!#REF!</definedName>
    <definedName name="_____________________________SCH6" localSheetId="39">'[1]04REL'!#REF!</definedName>
    <definedName name="_____________________________SCH6" localSheetId="31">'[2]04REL'!#REF!</definedName>
    <definedName name="_____________________________SCH6">'[1]04REL'!#REF!</definedName>
    <definedName name="____________________________SCH6" localSheetId="39">'[1]04REL'!#REF!</definedName>
    <definedName name="____________________________SCH6" localSheetId="31">'[2]04REL'!#REF!</definedName>
    <definedName name="____________________________SCH6">'[1]04REL'!#REF!</definedName>
    <definedName name="___________________________SCH6" localSheetId="39">'[1]04REL'!#REF!</definedName>
    <definedName name="___________________________SCH6" localSheetId="31">'[2]04REL'!#REF!</definedName>
    <definedName name="___________________________SCH6">'[1]04REL'!#REF!</definedName>
    <definedName name="__________________________SCH6" localSheetId="39">'[1]04REL'!#REF!</definedName>
    <definedName name="__________________________SCH6" localSheetId="31">'[2]04REL'!#REF!</definedName>
    <definedName name="__________________________SCH6">'[1]04REL'!#REF!</definedName>
    <definedName name="_________________________SCH6">'[4]04REL'!#REF!</definedName>
    <definedName name="________________________SCH6" localSheetId="39">'[1]04REL'!#REF!</definedName>
    <definedName name="________________________SCH6" localSheetId="31">'[2]04REL'!#REF!</definedName>
    <definedName name="________________________SCH6">'[1]04REL'!#REF!</definedName>
    <definedName name="_______________________SCH6">'[4]04REL'!#REF!</definedName>
    <definedName name="______________________SCH6" localSheetId="60">'[2]04REL'!#REF!</definedName>
    <definedName name="______________________SCH6" localSheetId="18">'[2]04REL'!#REF!</definedName>
    <definedName name="_____________________SCH6" localSheetId="39">'[1]04REL'!#REF!</definedName>
    <definedName name="_____________________SCH6" localSheetId="31">'[2]04REL'!#REF!</definedName>
    <definedName name="_____________________SCH6">'[1]04REL'!#REF!</definedName>
    <definedName name="____________________SCH6" localSheetId="39">'[1]04REL'!#REF!</definedName>
    <definedName name="____________________SCH6" localSheetId="31">'[2]04REL'!#REF!</definedName>
    <definedName name="____________________SCH6">'[1]04REL'!#REF!</definedName>
    <definedName name="___________________SCH6" localSheetId="39">'[1]04REL'!#REF!</definedName>
    <definedName name="___________________SCH6" localSheetId="31">'[2]04REL'!#REF!</definedName>
    <definedName name="___________________SCH6">'[1]04REL'!#REF!</definedName>
    <definedName name="__________________SCH6" localSheetId="39">'[1]04REL'!#REF!</definedName>
    <definedName name="__________________SCH6" localSheetId="31">'[2]04REL'!#REF!</definedName>
    <definedName name="__________________SCH6">'[1]04REL'!#REF!</definedName>
    <definedName name="_________________SCH6" localSheetId="39">'[1]04REL'!#REF!</definedName>
    <definedName name="_________________SCH6" localSheetId="31">'[2]04REL'!#REF!</definedName>
    <definedName name="_________________SCH6">'[1]04REL'!#REF!</definedName>
    <definedName name="________________SCH6" localSheetId="39">'[5]04REL'!#REF!</definedName>
    <definedName name="________________SCH6">'[5]04REL'!#REF!</definedName>
    <definedName name="_______________SCH6" localSheetId="39">'[5]04REL'!#REF!</definedName>
    <definedName name="_______________SCH6">'[5]04REL'!#REF!</definedName>
    <definedName name="______________SCH6" localSheetId="39">'[5]04REL'!#REF!</definedName>
    <definedName name="______________SCH6">'[5]04REL'!#REF!</definedName>
    <definedName name="_____________SCH6" localSheetId="39">'[1]04REL'!#REF!</definedName>
    <definedName name="_____________SCH6" localSheetId="31">'[2]04REL'!#REF!</definedName>
    <definedName name="_____________SCH6">'[1]04REL'!#REF!</definedName>
    <definedName name="____________SCH6" localSheetId="39">'[1]04REL'!#REF!</definedName>
    <definedName name="____________SCH6" localSheetId="31">'[2]04REL'!#REF!</definedName>
    <definedName name="____________SCH6">'[1]04REL'!#REF!</definedName>
    <definedName name="___________SCH6" localSheetId="39">'[1]04REL'!#REF!</definedName>
    <definedName name="___________SCH6" localSheetId="31">'[2]04REL'!#REF!</definedName>
    <definedName name="___________SCH6">'[1]04REL'!#REF!</definedName>
    <definedName name="__________SCH6" localSheetId="1">'[2]04REL'!#REF!</definedName>
    <definedName name="__________SCH6" localSheetId="2">'[2]04REL'!#REF!</definedName>
    <definedName name="__________SCH6">'[4]04REL'!#REF!</definedName>
    <definedName name="_________SCH6" localSheetId="1">'[2]04REL'!#REF!</definedName>
    <definedName name="_________SCH6" localSheetId="2">'[2]04REL'!#REF!</definedName>
    <definedName name="_________SCH6">'[4]04REL'!#REF!</definedName>
    <definedName name="________SCH6" localSheetId="1">'[2]04REL'!#REF!</definedName>
    <definedName name="________SCH6" localSheetId="2">'[2]04REL'!#REF!</definedName>
    <definedName name="________SCH6">'[4]04REL'!#REF!</definedName>
    <definedName name="_______SCH6" localSheetId="1">'[2]04REL'!#REF!</definedName>
    <definedName name="_______SCH6" localSheetId="2">'[2]04REL'!#REF!</definedName>
    <definedName name="_______SCH6">'[4]04REL'!#REF!</definedName>
    <definedName name="______SCH6" localSheetId="1">'[2]04REL'!#REF!</definedName>
    <definedName name="______SCH6" localSheetId="2">'[2]04REL'!#REF!</definedName>
    <definedName name="______SCH6">'[1]04REL'!#REF!</definedName>
    <definedName name="_____SCH6" localSheetId="39">'[1]04REL'!#REF!</definedName>
    <definedName name="_____SCH6">'[1]04REL'!#REF!</definedName>
    <definedName name="____SCH6" localSheetId="39">'[4]04REL'!#REF!</definedName>
    <definedName name="____SCH6">'[4]04REL'!#REF!</definedName>
    <definedName name="___DAT1">#REF!</definedName>
    <definedName name="___DAT10">#REF!</definedName>
    <definedName name="___DAT11">#REF!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nd1">#REF!</definedName>
    <definedName name="___End10">#REF!</definedName>
    <definedName name="___End11">#REF!</definedName>
    <definedName name="___End12">#REF!</definedName>
    <definedName name="___End13">#REF!</definedName>
    <definedName name="___End14">#REF!</definedName>
    <definedName name="___End15">#REF!</definedName>
    <definedName name="___End16">#REF!</definedName>
    <definedName name="___End17">#REF!</definedName>
    <definedName name="___End18">#REF!</definedName>
    <definedName name="___End19">#REF!</definedName>
    <definedName name="___End2">#REF!</definedName>
    <definedName name="___End3">#REF!</definedName>
    <definedName name="___End4">#REF!</definedName>
    <definedName name="___End42">#REF!</definedName>
    <definedName name="___End5">#REF!</definedName>
    <definedName name="___End6">#REF!</definedName>
    <definedName name="___End7">#REF!</definedName>
    <definedName name="___End8">#REF!</definedName>
    <definedName name="___End9">#REF!</definedName>
    <definedName name="___SCH6" localSheetId="39">'[4]04REL'!#REF!</definedName>
    <definedName name="___SCH6">'[4]04REL'!#REF!</definedName>
    <definedName name="__DAT1">#REF!</definedName>
    <definedName name="__DAT10">#REF!</definedName>
    <definedName name="__DAT11">#REF!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End1">#REF!</definedName>
    <definedName name="__End10">#REF!</definedName>
    <definedName name="__End11">#REF!</definedName>
    <definedName name="__End12">#REF!</definedName>
    <definedName name="__End13">#REF!</definedName>
    <definedName name="__End14">#REF!</definedName>
    <definedName name="__End15">#REF!</definedName>
    <definedName name="__End16">#REF!</definedName>
    <definedName name="__End17">#REF!</definedName>
    <definedName name="__End18">#REF!</definedName>
    <definedName name="__End19">#REF!</definedName>
    <definedName name="__End2">#REF!</definedName>
    <definedName name="__End3">#REF!</definedName>
    <definedName name="__End4">#REF!</definedName>
    <definedName name="__End42">#REF!</definedName>
    <definedName name="__End5">#REF!</definedName>
    <definedName name="__End6">#REF!</definedName>
    <definedName name="__End7">#REF!</definedName>
    <definedName name="__End8">#REF!</definedName>
    <definedName name="__End9">#REF!</definedName>
    <definedName name="__SCH6" localSheetId="22">'[1]04REL'!#REF!</definedName>
    <definedName name="__SCH6" localSheetId="39">'[1]04REL'!#REF!</definedName>
    <definedName name="__SCH6" localSheetId="31">'[2]04REL'!#REF!</definedName>
    <definedName name="__SCH6" localSheetId="37">'[1]04REL'!#REF!</definedName>
    <definedName name="__SCH6" localSheetId="38">'[1]04REL'!#REF!</definedName>
    <definedName name="__SCH6" localSheetId="40">'[1]04REL'!#REF!</definedName>
    <definedName name="__SCH6" localSheetId="41">'[1]04REL'!#REF!</definedName>
    <definedName name="__SCH6" localSheetId="47">'[1]04REL'!#REF!</definedName>
    <definedName name="__SCH6" localSheetId="50">'[1]04REL'!#REF!</definedName>
    <definedName name="__SCH6" localSheetId="11">'[2]04REL'!#REF!</definedName>
    <definedName name="__SCH6">'[4]04REL'!#REF!</definedName>
    <definedName name="_DAT1">#REF!</definedName>
    <definedName name="_DAT10">#REF!</definedName>
    <definedName name="_DAT1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End1">#REF!</definedName>
    <definedName name="_End10">#REF!</definedName>
    <definedName name="_End11">#REF!</definedName>
    <definedName name="_End12">#REF!</definedName>
    <definedName name="_End13">#REF!</definedName>
    <definedName name="_End14">#REF!</definedName>
    <definedName name="_End15">#REF!</definedName>
    <definedName name="_End16">#REF!</definedName>
    <definedName name="_End17">#REF!</definedName>
    <definedName name="_End18">#REF!</definedName>
    <definedName name="_End19">#REF!</definedName>
    <definedName name="_End2">#REF!</definedName>
    <definedName name="_End3">#REF!</definedName>
    <definedName name="_End4">#REF!</definedName>
    <definedName name="_End42">#REF!</definedName>
    <definedName name="_End5">#REF!</definedName>
    <definedName name="_End6">#REF!</definedName>
    <definedName name="_End7">#REF!</definedName>
    <definedName name="_End8">#REF!</definedName>
    <definedName name="_End9">#REF!</definedName>
    <definedName name="_Fill" localSheetId="22" hidden="1">#REF!</definedName>
    <definedName name="_Fill" localSheetId="39" hidden="1">#REF!</definedName>
    <definedName name="_Fill" localSheetId="24" hidden="1">#REF!</definedName>
    <definedName name="_Fill" localSheetId="25" hidden="1">#REF!</definedName>
    <definedName name="_Fill" localSheetId="26" hidden="1">#REF!</definedName>
    <definedName name="_Fill" localSheetId="13" hidden="1">#REF!</definedName>
    <definedName name="_Fill" localSheetId="17" hidden="1">#REF!</definedName>
    <definedName name="_Fill" localSheetId="31" hidden="1">#REF!</definedName>
    <definedName name="_Fill" localSheetId="5" hidden="1">#REF!</definedName>
    <definedName name="_Fill" localSheetId="32" hidden="1">#REF!</definedName>
    <definedName name="_Fill" localSheetId="34" hidden="1">#REF!</definedName>
    <definedName name="_Fill" localSheetId="35" hidden="1">#REF!</definedName>
    <definedName name="_Fill" localSheetId="36" hidden="1">#REF!</definedName>
    <definedName name="_Fill" localSheetId="37" hidden="1">#REF!</definedName>
    <definedName name="_Fill" localSheetId="38" hidden="1">#REF!</definedName>
    <definedName name="_Fill" localSheetId="40" hidden="1">#REF!</definedName>
    <definedName name="_Fill" localSheetId="41" hidden="1">#REF!</definedName>
    <definedName name="_Fill" localSheetId="42" hidden="1">#REF!</definedName>
    <definedName name="_Fill" localSheetId="43" hidden="1">#REF!</definedName>
    <definedName name="_Fill" localSheetId="47" hidden="1">#REF!</definedName>
    <definedName name="_Fill" localSheetId="50" hidden="1">#REF!</definedName>
    <definedName name="_Fill" localSheetId="11" hidden="1">#REF!</definedName>
    <definedName name="_Fill" localSheetId="51" hidden="1">#REF!</definedName>
    <definedName name="_Fill" localSheetId="1" hidden="1">#REF!</definedName>
    <definedName name="_Fill" localSheetId="2" hidden="1">#REF!</definedName>
    <definedName name="_Fill" hidden="1">#REF!</definedName>
    <definedName name="_Order1" hidden="1">255</definedName>
    <definedName name="_SCH6" localSheetId="22">'[1]04REL'!#REF!</definedName>
    <definedName name="_SCH6" localSheetId="39">'[1]04REL'!#REF!</definedName>
    <definedName name="_SCH6" localSheetId="57">'[2]04REL'!#REF!</definedName>
    <definedName name="_SCH6" localSheetId="31">'[2]04REL'!#REF!</definedName>
    <definedName name="_SCH6" localSheetId="37">'[1]04REL'!#REF!</definedName>
    <definedName name="_SCH6" localSheetId="38">'[1]04REL'!#REF!</definedName>
    <definedName name="_SCH6" localSheetId="40">'[1]04REL'!#REF!</definedName>
    <definedName name="_SCH6" localSheetId="41">'[1]04REL'!#REF!</definedName>
    <definedName name="_SCH6" localSheetId="47">'[1]04REL'!#REF!</definedName>
    <definedName name="_SCH6" localSheetId="50">'[1]04REL'!#REF!</definedName>
    <definedName name="_SCH6" localSheetId="11">'[2]04REL'!#REF!</definedName>
    <definedName name="_SCH6" localSheetId="1">'[2]04REL'!#REF!</definedName>
    <definedName name="_SCH6" localSheetId="2">'[2]04REL'!#REF!</definedName>
    <definedName name="_SCH6">'[6]04REL'!#REF!</definedName>
    <definedName name="A" localSheetId="22">#REF!</definedName>
    <definedName name="A" localSheetId="39">#REF!</definedName>
    <definedName name="A" localSheetId="24">#REF!</definedName>
    <definedName name="A" localSheetId="25">#REF!</definedName>
    <definedName name="A" localSheetId="26">#REF!</definedName>
    <definedName name="A" localSheetId="13">#REF!</definedName>
    <definedName name="A" localSheetId="17">#REF!</definedName>
    <definedName name="A" localSheetId="31">#REF!</definedName>
    <definedName name="A" localSheetId="5">#REF!</definedName>
    <definedName name="A" localSheetId="32">#REF!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40">#REF!</definedName>
    <definedName name="A" localSheetId="41">#REF!</definedName>
    <definedName name="A" localSheetId="42">#REF!</definedName>
    <definedName name="A" localSheetId="43">#REF!</definedName>
    <definedName name="A" localSheetId="47">#REF!</definedName>
    <definedName name="A" localSheetId="50">#REF!</definedName>
    <definedName name="A" localSheetId="11">#REF!</definedName>
    <definedName name="A" localSheetId="51">#REF!</definedName>
    <definedName name="A" localSheetId="1">#REF!</definedName>
    <definedName name="A" localSheetId="2">#REF!</definedName>
    <definedName name="A">#REF!</definedName>
    <definedName name="AA" localSheetId="22">#REF!</definedName>
    <definedName name="AA" localSheetId="39">#REF!</definedName>
    <definedName name="AA" localSheetId="24">#REF!</definedName>
    <definedName name="AA" localSheetId="25">#REF!</definedName>
    <definedName name="AA" localSheetId="26">#REF!</definedName>
    <definedName name="AA" localSheetId="13">#REF!</definedName>
    <definedName name="AA" localSheetId="17">#REF!</definedName>
    <definedName name="AA" localSheetId="31">#REF!</definedName>
    <definedName name="AA" localSheetId="5">#REF!</definedName>
    <definedName name="AA" localSheetId="32">#REF!</definedName>
    <definedName name="AA" localSheetId="34">#REF!</definedName>
    <definedName name="AA" localSheetId="35">#REF!</definedName>
    <definedName name="AA" localSheetId="36">#REF!</definedName>
    <definedName name="AA" localSheetId="37">#REF!</definedName>
    <definedName name="AA" localSheetId="38">#REF!</definedName>
    <definedName name="AA" localSheetId="40">#REF!</definedName>
    <definedName name="AA" localSheetId="41">#REF!</definedName>
    <definedName name="AA" localSheetId="42">#REF!</definedName>
    <definedName name="AA" localSheetId="43">#REF!</definedName>
    <definedName name="AA" localSheetId="47">#REF!</definedName>
    <definedName name="AA" localSheetId="50">#REF!</definedName>
    <definedName name="AA" localSheetId="11">#REF!</definedName>
    <definedName name="AA" localSheetId="51">#REF!</definedName>
    <definedName name="AA" localSheetId="61">#REF!</definedName>
    <definedName name="AA" localSheetId="19">#REF!</definedName>
    <definedName name="AA" localSheetId="1">#REF!</definedName>
    <definedName name="AA" localSheetId="2">#REF!</definedName>
    <definedName name="AA">#REF!</definedName>
    <definedName name="aaa" localSheetId="22">#REF!</definedName>
    <definedName name="aaa" localSheetId="39">#REF!</definedName>
    <definedName name="aaa" localSheetId="24">#REF!</definedName>
    <definedName name="aaa" localSheetId="25">#REF!</definedName>
    <definedName name="aaa" localSheetId="26">#REF!</definedName>
    <definedName name="aaa" localSheetId="13">#REF!</definedName>
    <definedName name="aaa" localSheetId="17">#REF!</definedName>
    <definedName name="aaa" localSheetId="31">#REF!</definedName>
    <definedName name="aaa" localSheetId="5">#REF!</definedName>
    <definedName name="aaa" localSheetId="32">#REF!</definedName>
    <definedName name="aaa" localSheetId="34">#REF!</definedName>
    <definedName name="aaa" localSheetId="35">#REF!</definedName>
    <definedName name="aaa" localSheetId="36">#REF!</definedName>
    <definedName name="aaa" localSheetId="37">#REF!</definedName>
    <definedName name="aaa" localSheetId="38">#REF!</definedName>
    <definedName name="aaa" localSheetId="40">#REF!</definedName>
    <definedName name="aaa" localSheetId="41">#REF!</definedName>
    <definedName name="aaa" localSheetId="42">#REF!</definedName>
    <definedName name="aaa" localSheetId="43">#REF!</definedName>
    <definedName name="aaa" localSheetId="47">#REF!</definedName>
    <definedName name="aaa" localSheetId="50">#REF!</definedName>
    <definedName name="aaa" localSheetId="11">#REF!</definedName>
    <definedName name="aaa" localSheetId="51">#REF!</definedName>
    <definedName name="aaa" localSheetId="1">#REF!</definedName>
    <definedName name="aaa" localSheetId="2">#REF!</definedName>
    <definedName name="aaa">#REF!</definedName>
    <definedName name="ADL.63">[7]Addl.40!$A$38:$I$284</definedName>
    <definedName name="as">#REF!</definedName>
    <definedName name="AS2DocOpenMode" hidden="1">"AS2DocumentEdit"</definedName>
    <definedName name="bb" localSheetId="31">#REF!</definedName>
    <definedName name="bb">#REF!</definedName>
    <definedName name="check" localSheetId="31">#REF!</definedName>
    <definedName name="check">#REF!</definedName>
    <definedName name="comp" localSheetId="22">#REF!</definedName>
    <definedName name="comp" localSheetId="39">#REF!</definedName>
    <definedName name="comp" localSheetId="24">#REF!</definedName>
    <definedName name="comp" localSheetId="25">#REF!</definedName>
    <definedName name="comp" localSheetId="26">#REF!</definedName>
    <definedName name="comp" localSheetId="13">#REF!</definedName>
    <definedName name="comp" localSheetId="17">#REF!</definedName>
    <definedName name="comp" localSheetId="31">#REF!</definedName>
    <definedName name="comp" localSheetId="5">#REF!</definedName>
    <definedName name="comp" localSheetId="32">#REF!</definedName>
    <definedName name="comp" localSheetId="34">#REF!</definedName>
    <definedName name="comp" localSheetId="35">#REF!</definedName>
    <definedName name="comp" localSheetId="36">#REF!</definedName>
    <definedName name="comp" localSheetId="37">#REF!</definedName>
    <definedName name="comp" localSheetId="38">#REF!</definedName>
    <definedName name="comp" localSheetId="40">#REF!</definedName>
    <definedName name="comp" localSheetId="41">#REF!</definedName>
    <definedName name="comp" localSheetId="42">#REF!</definedName>
    <definedName name="comp" localSheetId="43">#REF!</definedName>
    <definedName name="comp" localSheetId="47">#REF!</definedName>
    <definedName name="comp" localSheetId="50">#REF!</definedName>
    <definedName name="comp" localSheetId="11">#REF!</definedName>
    <definedName name="comp" localSheetId="51">#REF!</definedName>
    <definedName name="comp" localSheetId="1">#REF!</definedName>
    <definedName name="comp" localSheetId="2">#REF!</definedName>
    <definedName name="comp">#REF!</definedName>
    <definedName name="Current">'[8]Licensee Information'!$G$30</definedName>
    <definedName name="D">#N/A</definedName>
    <definedName name="data" localSheetId="22">#REF!</definedName>
    <definedName name="data" localSheetId="39">#REF!</definedName>
    <definedName name="data" localSheetId="24">#REF!</definedName>
    <definedName name="data" localSheetId="25">#REF!</definedName>
    <definedName name="data" localSheetId="26">#REF!</definedName>
    <definedName name="data" localSheetId="13">#REF!</definedName>
    <definedName name="data" localSheetId="17">#REF!</definedName>
    <definedName name="data" localSheetId="31">#REF!</definedName>
    <definedName name="data" localSheetId="5">#REF!</definedName>
    <definedName name="data" localSheetId="32">#REF!</definedName>
    <definedName name="data" localSheetId="34">#REF!</definedName>
    <definedName name="data" localSheetId="35">#REF!</definedName>
    <definedName name="data" localSheetId="36">#REF!</definedName>
    <definedName name="data" localSheetId="37">#REF!</definedName>
    <definedName name="data" localSheetId="38">#REF!</definedName>
    <definedName name="data" localSheetId="40">#REF!</definedName>
    <definedName name="data" localSheetId="41">#REF!</definedName>
    <definedName name="data" localSheetId="42">#REF!</definedName>
    <definedName name="data" localSheetId="43">#REF!</definedName>
    <definedName name="data" localSheetId="47">#REF!</definedName>
    <definedName name="data" localSheetId="50">#REF!</definedName>
    <definedName name="data" localSheetId="11">#REF!</definedName>
    <definedName name="data" localSheetId="51">#REF!</definedName>
    <definedName name="data" localSheetId="1">#REF!</definedName>
    <definedName name="data" localSheetId="2">#REF!</definedName>
    <definedName name="data">#REF!</definedName>
    <definedName name="dep_pm" localSheetId="22">#REF!</definedName>
    <definedName name="dep_pm" localSheetId="39">#REF!</definedName>
    <definedName name="dep_pm" localSheetId="24">#REF!</definedName>
    <definedName name="dep_pm" localSheetId="25">#REF!</definedName>
    <definedName name="dep_pm" localSheetId="26">#REF!</definedName>
    <definedName name="dep_pm" localSheetId="13">#REF!</definedName>
    <definedName name="dep_pm" localSheetId="17">#REF!</definedName>
    <definedName name="dep_pm" localSheetId="31">#REF!</definedName>
    <definedName name="dep_pm" localSheetId="5">#REF!</definedName>
    <definedName name="dep_pm" localSheetId="32">#REF!</definedName>
    <definedName name="dep_pm" localSheetId="34">#REF!</definedName>
    <definedName name="dep_pm" localSheetId="35">#REF!</definedName>
    <definedName name="dep_pm" localSheetId="36">#REF!</definedName>
    <definedName name="dep_pm" localSheetId="37">#REF!</definedName>
    <definedName name="dep_pm" localSheetId="38">#REF!</definedName>
    <definedName name="dep_pm" localSheetId="40">#REF!</definedName>
    <definedName name="dep_pm" localSheetId="41">#REF!</definedName>
    <definedName name="dep_pm" localSheetId="42">#REF!</definedName>
    <definedName name="dep_pm" localSheetId="43">#REF!</definedName>
    <definedName name="dep_pm" localSheetId="47">#REF!</definedName>
    <definedName name="dep_pm" localSheetId="50">#REF!</definedName>
    <definedName name="dep_pm" localSheetId="11">#REF!</definedName>
    <definedName name="dep_pm" localSheetId="51">#REF!</definedName>
    <definedName name="dep_pm" localSheetId="1">#REF!</definedName>
    <definedName name="dep_pm" localSheetId="2">#REF!</definedName>
    <definedName name="dep_pm">#REF!</definedName>
    <definedName name="depcom_pa" localSheetId="22">#REF!</definedName>
    <definedName name="depcom_pa" localSheetId="39">#REF!</definedName>
    <definedName name="depcom_pa" localSheetId="24">#REF!</definedName>
    <definedName name="depcom_pa" localSheetId="25">#REF!</definedName>
    <definedName name="depcom_pa" localSheetId="26">#REF!</definedName>
    <definedName name="depcom_pa" localSheetId="13">#REF!</definedName>
    <definedName name="depcom_pa" localSheetId="17">#REF!</definedName>
    <definedName name="depcom_pa" localSheetId="31">#REF!</definedName>
    <definedName name="depcom_pa" localSheetId="5">#REF!</definedName>
    <definedName name="depcom_pa" localSheetId="32">#REF!</definedName>
    <definedName name="depcom_pa" localSheetId="34">#REF!</definedName>
    <definedName name="depcom_pa" localSheetId="35">#REF!</definedName>
    <definedName name="depcom_pa" localSheetId="36">#REF!</definedName>
    <definedName name="depcom_pa" localSheetId="37">#REF!</definedName>
    <definedName name="depcom_pa" localSheetId="38">#REF!</definedName>
    <definedName name="depcom_pa" localSheetId="40">#REF!</definedName>
    <definedName name="depcom_pa" localSheetId="41">#REF!</definedName>
    <definedName name="depcom_pa" localSheetId="42">#REF!</definedName>
    <definedName name="depcom_pa" localSheetId="43">#REF!</definedName>
    <definedName name="depcom_pa" localSheetId="47">#REF!</definedName>
    <definedName name="depcom_pa" localSheetId="50">#REF!</definedName>
    <definedName name="depcom_pa" localSheetId="11">#REF!</definedName>
    <definedName name="depcom_pa" localSheetId="51">#REF!</definedName>
    <definedName name="depcom_pa" localSheetId="1">#REF!</definedName>
    <definedName name="depcom_pa" localSheetId="2">#REF!</definedName>
    <definedName name="depcom_pa">#REF!</definedName>
    <definedName name="DEPRECIATION" localSheetId="31">#REF!</definedName>
    <definedName name="DEPRECIATION">#REF!</definedName>
    <definedName name="depsch_pa" localSheetId="22">#REF!</definedName>
    <definedName name="depsch_pa" localSheetId="39">#REF!</definedName>
    <definedName name="depsch_pa" localSheetId="24">#REF!</definedName>
    <definedName name="depsch_pa" localSheetId="25">#REF!</definedName>
    <definedName name="depsch_pa" localSheetId="26">#REF!</definedName>
    <definedName name="depsch_pa" localSheetId="13">#REF!</definedName>
    <definedName name="depsch_pa" localSheetId="17">#REF!</definedName>
    <definedName name="depsch_pa" localSheetId="31">#REF!</definedName>
    <definedName name="depsch_pa" localSheetId="5">#REF!</definedName>
    <definedName name="depsch_pa" localSheetId="32">#REF!</definedName>
    <definedName name="depsch_pa" localSheetId="34">#REF!</definedName>
    <definedName name="depsch_pa" localSheetId="35">#REF!</definedName>
    <definedName name="depsch_pa" localSheetId="36">#REF!</definedName>
    <definedName name="depsch_pa" localSheetId="37">#REF!</definedName>
    <definedName name="depsch_pa" localSheetId="38">#REF!</definedName>
    <definedName name="depsch_pa" localSheetId="40">#REF!</definedName>
    <definedName name="depsch_pa" localSheetId="41">#REF!</definedName>
    <definedName name="depsch_pa" localSheetId="42">#REF!</definedName>
    <definedName name="depsch_pa" localSheetId="43">#REF!</definedName>
    <definedName name="depsch_pa" localSheetId="47">#REF!</definedName>
    <definedName name="depsch_pa" localSheetId="50">#REF!</definedName>
    <definedName name="depsch_pa" localSheetId="11">#REF!</definedName>
    <definedName name="depsch_pa" localSheetId="51">#REF!</definedName>
    <definedName name="depsch_pa" localSheetId="1">#REF!</definedName>
    <definedName name="depsch_pa" localSheetId="2">#REF!</definedName>
    <definedName name="depsch_pa">#REF!</definedName>
    <definedName name="depveh_pa" localSheetId="22">#REF!</definedName>
    <definedName name="depveh_pa" localSheetId="39">#REF!</definedName>
    <definedName name="depveh_pa" localSheetId="24">#REF!</definedName>
    <definedName name="depveh_pa" localSheetId="25">#REF!</definedName>
    <definedName name="depveh_pa" localSheetId="26">#REF!</definedName>
    <definedName name="depveh_pa" localSheetId="13">#REF!</definedName>
    <definedName name="depveh_pa" localSheetId="17">#REF!</definedName>
    <definedName name="depveh_pa" localSheetId="31">#REF!</definedName>
    <definedName name="depveh_pa" localSheetId="5">#REF!</definedName>
    <definedName name="depveh_pa" localSheetId="32">#REF!</definedName>
    <definedName name="depveh_pa" localSheetId="34">#REF!</definedName>
    <definedName name="depveh_pa" localSheetId="35">#REF!</definedName>
    <definedName name="depveh_pa" localSheetId="36">#REF!</definedName>
    <definedName name="depveh_pa" localSheetId="37">#REF!</definedName>
    <definedName name="depveh_pa" localSheetId="38">#REF!</definedName>
    <definedName name="depveh_pa" localSheetId="40">#REF!</definedName>
    <definedName name="depveh_pa" localSheetId="41">#REF!</definedName>
    <definedName name="depveh_pa" localSheetId="42">#REF!</definedName>
    <definedName name="depveh_pa" localSheetId="43">#REF!</definedName>
    <definedName name="depveh_pa" localSheetId="47">#REF!</definedName>
    <definedName name="depveh_pa" localSheetId="50">#REF!</definedName>
    <definedName name="depveh_pa" localSheetId="11">#REF!</definedName>
    <definedName name="depveh_pa" localSheetId="51">#REF!</definedName>
    <definedName name="depveh_pa" localSheetId="1">#REF!</definedName>
    <definedName name="depveh_pa" localSheetId="2">#REF!</definedName>
    <definedName name="depveh_pa">#REF!</definedName>
    <definedName name="dpc">'[9]dpc cost'!$D$1</definedName>
    <definedName name="E_315MVA_Addl_Page1" localSheetId="22">#REF!</definedName>
    <definedName name="E_315MVA_Addl_Page1" localSheetId="39">#REF!</definedName>
    <definedName name="E_315MVA_Addl_Page1" localSheetId="24">#REF!</definedName>
    <definedName name="E_315MVA_Addl_Page1" localSheetId="25">#REF!</definedName>
    <definedName name="E_315MVA_Addl_Page1" localSheetId="26">#REF!</definedName>
    <definedName name="E_315MVA_Addl_Page1" localSheetId="13">#REF!</definedName>
    <definedName name="E_315MVA_Addl_Page1" localSheetId="57">#REF!</definedName>
    <definedName name="E_315MVA_Addl_Page1" localSheetId="17">#REF!</definedName>
    <definedName name="E_315MVA_Addl_Page1" localSheetId="59">#REF!</definedName>
    <definedName name="E_315MVA_Addl_Page1" localSheetId="31">#REF!</definedName>
    <definedName name="E_315MVA_Addl_Page1" localSheetId="5">#REF!</definedName>
    <definedName name="E_315MVA_Addl_Page1" localSheetId="32">#REF!</definedName>
    <definedName name="E_315MVA_Addl_Page1" localSheetId="34">#REF!</definedName>
    <definedName name="E_315MVA_Addl_Page1" localSheetId="35">#REF!</definedName>
    <definedName name="E_315MVA_Addl_Page1" localSheetId="36">#REF!</definedName>
    <definedName name="E_315MVA_Addl_Page1" localSheetId="37">#REF!</definedName>
    <definedName name="E_315MVA_Addl_Page1" localSheetId="38">#REF!</definedName>
    <definedName name="E_315MVA_Addl_Page1" localSheetId="40">#REF!</definedName>
    <definedName name="E_315MVA_Addl_Page1" localSheetId="41">#REF!</definedName>
    <definedName name="E_315MVA_Addl_Page1" localSheetId="42">#REF!</definedName>
    <definedName name="E_315MVA_Addl_Page1" localSheetId="43">#REF!</definedName>
    <definedName name="E_315MVA_Addl_Page1" localSheetId="47">#REF!</definedName>
    <definedName name="E_315MVA_Addl_Page1" localSheetId="50">#REF!</definedName>
    <definedName name="E_315MVA_Addl_Page1" localSheetId="11">#REF!</definedName>
    <definedName name="E_315MVA_Addl_Page1" localSheetId="51">#REF!</definedName>
    <definedName name="E_315MVA_Addl_Page1" localSheetId="60">#REF!</definedName>
    <definedName name="E_315MVA_Addl_Page1" localSheetId="18">#REF!</definedName>
    <definedName name="E_315MVA_Addl_Page1" localSheetId="61">#REF!</definedName>
    <definedName name="E_315MVA_Addl_Page1" localSheetId="19">#REF!</definedName>
    <definedName name="E_315MVA_Addl_Page1" localSheetId="62">#REF!</definedName>
    <definedName name="E_315MVA_Addl_Page1" localSheetId="20">#REF!</definedName>
    <definedName name="E_315MVA_Addl_Page1" localSheetId="21">#REF!</definedName>
    <definedName name="E_315MVA_Addl_Page1" localSheetId="1">#REF!</definedName>
    <definedName name="E_315MVA_Addl_Page1" localSheetId="2">#REF!</definedName>
    <definedName name="E_315MVA_Addl_Page1">#REF!</definedName>
    <definedName name="E_315MVA_Addl_Page2" localSheetId="22">#REF!</definedName>
    <definedName name="E_315MVA_Addl_Page2" localSheetId="39">#REF!</definedName>
    <definedName name="E_315MVA_Addl_Page2" localSheetId="24">#REF!</definedName>
    <definedName name="E_315MVA_Addl_Page2" localSheetId="25">#REF!</definedName>
    <definedName name="E_315MVA_Addl_Page2" localSheetId="26">#REF!</definedName>
    <definedName name="E_315MVA_Addl_Page2" localSheetId="13">#REF!</definedName>
    <definedName name="E_315MVA_Addl_Page2" localSheetId="57">#REF!</definedName>
    <definedName name="E_315MVA_Addl_Page2" localSheetId="17">#REF!</definedName>
    <definedName name="E_315MVA_Addl_Page2" localSheetId="59">#REF!</definedName>
    <definedName name="E_315MVA_Addl_Page2" localSheetId="31">#REF!</definedName>
    <definedName name="E_315MVA_Addl_Page2" localSheetId="5">#REF!</definedName>
    <definedName name="E_315MVA_Addl_Page2" localSheetId="32">#REF!</definedName>
    <definedName name="E_315MVA_Addl_Page2" localSheetId="34">#REF!</definedName>
    <definedName name="E_315MVA_Addl_Page2" localSheetId="35">#REF!</definedName>
    <definedName name="E_315MVA_Addl_Page2" localSheetId="36">#REF!</definedName>
    <definedName name="E_315MVA_Addl_Page2" localSheetId="37">#REF!</definedName>
    <definedName name="E_315MVA_Addl_Page2" localSheetId="38">#REF!</definedName>
    <definedName name="E_315MVA_Addl_Page2" localSheetId="40">#REF!</definedName>
    <definedName name="E_315MVA_Addl_Page2" localSheetId="41">#REF!</definedName>
    <definedName name="E_315MVA_Addl_Page2" localSheetId="42">#REF!</definedName>
    <definedName name="E_315MVA_Addl_Page2" localSheetId="43">#REF!</definedName>
    <definedName name="E_315MVA_Addl_Page2" localSheetId="47">#REF!</definedName>
    <definedName name="E_315MVA_Addl_Page2" localSheetId="50">#REF!</definedName>
    <definedName name="E_315MVA_Addl_Page2" localSheetId="11">#REF!</definedName>
    <definedName name="E_315MVA_Addl_Page2" localSheetId="51">#REF!</definedName>
    <definedName name="E_315MVA_Addl_Page2" localSheetId="60">#REF!</definedName>
    <definedName name="E_315MVA_Addl_Page2" localSheetId="18">#REF!</definedName>
    <definedName name="E_315MVA_Addl_Page2" localSheetId="61">#REF!</definedName>
    <definedName name="E_315MVA_Addl_Page2" localSheetId="19">#REF!</definedName>
    <definedName name="E_315MVA_Addl_Page2" localSheetId="62">#REF!</definedName>
    <definedName name="E_315MVA_Addl_Page2" localSheetId="20">#REF!</definedName>
    <definedName name="E_315MVA_Addl_Page2" localSheetId="21">#REF!</definedName>
    <definedName name="E_315MVA_Addl_Page2" localSheetId="1">#REF!</definedName>
    <definedName name="E_315MVA_Addl_Page2" localSheetId="2">#REF!</definedName>
    <definedName name="E_315MVA_Addl_Page2">#REF!</definedName>
    <definedName name="ed" localSheetId="22">#REF!</definedName>
    <definedName name="ed" localSheetId="39">#REF!</definedName>
    <definedName name="ed" localSheetId="24">#REF!</definedName>
    <definedName name="ed" localSheetId="25">#REF!</definedName>
    <definedName name="ed" localSheetId="26">#REF!</definedName>
    <definedName name="ed" localSheetId="13">#REF!</definedName>
    <definedName name="ed" localSheetId="17">#REF!</definedName>
    <definedName name="ed" localSheetId="31">#REF!</definedName>
    <definedName name="ed" localSheetId="5">#REF!</definedName>
    <definedName name="ed" localSheetId="32">#REF!</definedName>
    <definedName name="ed" localSheetId="34">#REF!</definedName>
    <definedName name="ed" localSheetId="35">#REF!</definedName>
    <definedName name="ed" localSheetId="36">#REF!</definedName>
    <definedName name="ed" localSheetId="37">#REF!</definedName>
    <definedName name="ed" localSheetId="38">#REF!</definedName>
    <definedName name="ed" localSheetId="40">#REF!</definedName>
    <definedName name="ed" localSheetId="41">#REF!</definedName>
    <definedName name="ed" localSheetId="42">#REF!</definedName>
    <definedName name="ed" localSheetId="43">#REF!</definedName>
    <definedName name="ed" localSheetId="47">#REF!</definedName>
    <definedName name="ed" localSheetId="50">#REF!</definedName>
    <definedName name="ed" localSheetId="11">#REF!</definedName>
    <definedName name="ed" localSheetId="51">#REF!</definedName>
    <definedName name="ed" localSheetId="60">#REF!</definedName>
    <definedName name="ed" localSheetId="61">#REF!</definedName>
    <definedName name="ed" localSheetId="62">#REF!</definedName>
    <definedName name="ed" localSheetId="1">#REF!</definedName>
    <definedName name="ed" localSheetId="2">#REF!</definedName>
    <definedName name="ed">#REF!</definedName>
    <definedName name="Entries">[10]list!$F$727:$F$752</definedName>
    <definedName name="FF_945_956" localSheetId="22">#REF!</definedName>
    <definedName name="FF_945_956" localSheetId="39">#REF!</definedName>
    <definedName name="FF_945_956" localSheetId="24">#REF!</definedName>
    <definedName name="FF_945_956" localSheetId="25">#REF!</definedName>
    <definedName name="FF_945_956" localSheetId="26">#REF!</definedName>
    <definedName name="FF_945_956" localSheetId="13">#REF!</definedName>
    <definedName name="FF_945_956" localSheetId="17">#REF!</definedName>
    <definedName name="FF_945_956" localSheetId="31">#REF!</definedName>
    <definedName name="FF_945_956" localSheetId="5">#REF!</definedName>
    <definedName name="FF_945_956" localSheetId="32">#REF!</definedName>
    <definedName name="FF_945_956" localSheetId="34">#REF!</definedName>
    <definedName name="FF_945_956" localSheetId="35">#REF!</definedName>
    <definedName name="FF_945_956" localSheetId="36">#REF!</definedName>
    <definedName name="FF_945_956" localSheetId="37">#REF!</definedName>
    <definedName name="FF_945_956" localSheetId="38">#REF!</definedName>
    <definedName name="FF_945_956" localSheetId="40">#REF!</definedName>
    <definedName name="FF_945_956" localSheetId="41">#REF!</definedName>
    <definedName name="FF_945_956" localSheetId="42">#REF!</definedName>
    <definedName name="FF_945_956" localSheetId="43">#REF!</definedName>
    <definedName name="FF_945_956" localSheetId="47">#REF!</definedName>
    <definedName name="FF_945_956" localSheetId="50">#REF!</definedName>
    <definedName name="FF_945_956" localSheetId="11">#REF!</definedName>
    <definedName name="FF_945_956" localSheetId="51">#REF!</definedName>
    <definedName name="FF_945_956" localSheetId="1">#REF!</definedName>
    <definedName name="FF_945_956" localSheetId="2">#REF!</definedName>
    <definedName name="FF_945_956">#REF!</definedName>
    <definedName name="FF_967" localSheetId="22">#REF!</definedName>
    <definedName name="FF_967" localSheetId="39">#REF!</definedName>
    <definedName name="FF_967" localSheetId="24">#REF!</definedName>
    <definedName name="FF_967" localSheetId="25">#REF!</definedName>
    <definedName name="FF_967" localSheetId="26">#REF!</definedName>
    <definedName name="FF_967" localSheetId="13">#REF!</definedName>
    <definedName name="FF_967" localSheetId="17">#REF!</definedName>
    <definedName name="FF_967" localSheetId="31">#REF!</definedName>
    <definedName name="FF_967" localSheetId="5">#REF!</definedName>
    <definedName name="FF_967" localSheetId="32">#REF!</definedName>
    <definedName name="FF_967" localSheetId="34">#REF!</definedName>
    <definedName name="FF_967" localSheetId="35">#REF!</definedName>
    <definedName name="FF_967" localSheetId="36">#REF!</definedName>
    <definedName name="FF_967" localSheetId="37">#REF!</definedName>
    <definedName name="FF_967" localSheetId="38">#REF!</definedName>
    <definedName name="FF_967" localSheetId="40">#REF!</definedName>
    <definedName name="FF_967" localSheetId="41">#REF!</definedName>
    <definedName name="FF_967" localSheetId="42">#REF!</definedName>
    <definedName name="FF_967" localSheetId="43">#REF!</definedName>
    <definedName name="FF_967" localSheetId="47">#REF!</definedName>
    <definedName name="FF_967" localSheetId="50">#REF!</definedName>
    <definedName name="FF_967" localSheetId="11">#REF!</definedName>
    <definedName name="FF_967" localSheetId="51">#REF!</definedName>
    <definedName name="FF_967" localSheetId="1">#REF!</definedName>
    <definedName name="FF_967" localSheetId="2">#REF!</definedName>
    <definedName name="FF_967">#REF!</definedName>
    <definedName name="Fields">[10]list!$F$5:$F$18</definedName>
    <definedName name="Fuel_Exp_CY" localSheetId="22">#REF!</definedName>
    <definedName name="Fuel_Exp_CY" localSheetId="39">#REF!</definedName>
    <definedName name="Fuel_Exp_CY" localSheetId="24">#REF!</definedName>
    <definedName name="Fuel_Exp_CY" localSheetId="25">#REF!</definedName>
    <definedName name="Fuel_Exp_CY" localSheetId="26">#REF!</definedName>
    <definedName name="Fuel_Exp_CY" localSheetId="13">#REF!</definedName>
    <definedName name="Fuel_Exp_CY" localSheetId="57">#REF!</definedName>
    <definedName name="Fuel_Exp_CY" localSheetId="17">#REF!</definedName>
    <definedName name="Fuel_Exp_CY" localSheetId="59">#REF!</definedName>
    <definedName name="Fuel_Exp_CY" localSheetId="31">#REF!</definedName>
    <definedName name="Fuel_Exp_CY" localSheetId="5">#REF!</definedName>
    <definedName name="Fuel_Exp_CY" localSheetId="32">#REF!</definedName>
    <definedName name="Fuel_Exp_CY" localSheetId="34">#REF!</definedName>
    <definedName name="Fuel_Exp_CY" localSheetId="35">#REF!</definedName>
    <definedName name="Fuel_Exp_CY" localSheetId="36">#REF!</definedName>
    <definedName name="Fuel_Exp_CY" localSheetId="37">#REF!</definedName>
    <definedName name="Fuel_Exp_CY" localSheetId="38">#REF!</definedName>
    <definedName name="Fuel_Exp_CY" localSheetId="40">#REF!</definedName>
    <definedName name="Fuel_Exp_CY" localSheetId="41">#REF!</definedName>
    <definedName name="Fuel_Exp_CY" localSheetId="42">#REF!</definedName>
    <definedName name="Fuel_Exp_CY" localSheetId="43">#REF!</definedName>
    <definedName name="Fuel_Exp_CY" localSheetId="47">#REF!</definedName>
    <definedName name="Fuel_Exp_CY" localSheetId="50">#REF!</definedName>
    <definedName name="Fuel_Exp_CY" localSheetId="11">#REF!</definedName>
    <definedName name="Fuel_Exp_CY" localSheetId="51">#REF!</definedName>
    <definedName name="Fuel_Exp_CY" localSheetId="60">#REF!</definedName>
    <definedName name="Fuel_Exp_CY" localSheetId="18">#REF!</definedName>
    <definedName name="Fuel_Exp_CY" localSheetId="61">#REF!</definedName>
    <definedName name="Fuel_Exp_CY" localSheetId="19">#REF!</definedName>
    <definedName name="Fuel_Exp_CY" localSheetId="62">#REF!</definedName>
    <definedName name="Fuel_Exp_CY" localSheetId="20">#REF!</definedName>
    <definedName name="Fuel_Exp_CY" localSheetId="21">#REF!</definedName>
    <definedName name="Fuel_Exp_CY" localSheetId="1">#REF!</definedName>
    <definedName name="Fuel_Exp_CY" localSheetId="2">#REF!</definedName>
    <definedName name="Fuel_Exp_CY">#REF!</definedName>
    <definedName name="Fuel_Exp_EY" localSheetId="22">#REF!</definedName>
    <definedName name="Fuel_Exp_EY" localSheetId="39">#REF!</definedName>
    <definedName name="Fuel_Exp_EY" localSheetId="24">#REF!</definedName>
    <definedName name="Fuel_Exp_EY" localSheetId="25">#REF!</definedName>
    <definedName name="Fuel_Exp_EY" localSheetId="26">#REF!</definedName>
    <definedName name="Fuel_Exp_EY" localSheetId="13">#REF!</definedName>
    <definedName name="Fuel_Exp_EY" localSheetId="57">#REF!</definedName>
    <definedName name="Fuel_Exp_EY" localSheetId="17">#REF!</definedName>
    <definedName name="Fuel_Exp_EY" localSheetId="59">#REF!</definedName>
    <definedName name="Fuel_Exp_EY" localSheetId="31">#REF!</definedName>
    <definedName name="Fuel_Exp_EY" localSheetId="5">#REF!</definedName>
    <definedName name="Fuel_Exp_EY" localSheetId="32">#REF!</definedName>
    <definedName name="Fuel_Exp_EY" localSheetId="34">#REF!</definedName>
    <definedName name="Fuel_Exp_EY" localSheetId="35">#REF!</definedName>
    <definedName name="Fuel_Exp_EY" localSheetId="36">#REF!</definedName>
    <definedName name="Fuel_Exp_EY" localSheetId="37">#REF!</definedName>
    <definedName name="Fuel_Exp_EY" localSheetId="38">#REF!</definedName>
    <definedName name="Fuel_Exp_EY" localSheetId="40">#REF!</definedName>
    <definedName name="Fuel_Exp_EY" localSheetId="41">#REF!</definedName>
    <definedName name="Fuel_Exp_EY" localSheetId="42">#REF!</definedName>
    <definedName name="Fuel_Exp_EY" localSheetId="43">#REF!</definedName>
    <definedName name="Fuel_Exp_EY" localSheetId="47">#REF!</definedName>
    <definedName name="Fuel_Exp_EY" localSheetId="50">#REF!</definedName>
    <definedName name="Fuel_Exp_EY" localSheetId="11">#REF!</definedName>
    <definedName name="Fuel_Exp_EY" localSheetId="51">#REF!</definedName>
    <definedName name="Fuel_Exp_EY" localSheetId="60">#REF!</definedName>
    <definedName name="Fuel_Exp_EY" localSheetId="18">#REF!</definedName>
    <definedName name="Fuel_Exp_EY" localSheetId="61">#REF!</definedName>
    <definedName name="Fuel_Exp_EY" localSheetId="19">#REF!</definedName>
    <definedName name="Fuel_Exp_EY" localSheetId="62">#REF!</definedName>
    <definedName name="Fuel_Exp_EY" localSheetId="20">#REF!</definedName>
    <definedName name="Fuel_Exp_EY" localSheetId="21">#REF!</definedName>
    <definedName name="Fuel_Exp_EY" localSheetId="1">#REF!</definedName>
    <definedName name="Fuel_Exp_EY" localSheetId="2">#REF!</definedName>
    <definedName name="Fuel_Exp_EY">#REF!</definedName>
    <definedName name="Fuel_Exp_PY" localSheetId="22">#REF!</definedName>
    <definedName name="Fuel_Exp_PY" localSheetId="39">#REF!</definedName>
    <definedName name="Fuel_Exp_PY" localSheetId="24">#REF!</definedName>
    <definedName name="Fuel_Exp_PY" localSheetId="25">#REF!</definedName>
    <definedName name="Fuel_Exp_PY" localSheetId="26">#REF!</definedName>
    <definedName name="Fuel_Exp_PY" localSheetId="13">#REF!</definedName>
    <definedName name="Fuel_Exp_PY" localSheetId="57">#REF!</definedName>
    <definedName name="Fuel_Exp_PY" localSheetId="17">#REF!</definedName>
    <definedName name="Fuel_Exp_PY" localSheetId="59">#REF!</definedName>
    <definedName name="Fuel_Exp_PY" localSheetId="31">#REF!</definedName>
    <definedName name="Fuel_Exp_PY" localSheetId="5">#REF!</definedName>
    <definedName name="Fuel_Exp_PY" localSheetId="32">#REF!</definedName>
    <definedName name="Fuel_Exp_PY" localSheetId="34">#REF!</definedName>
    <definedName name="Fuel_Exp_PY" localSheetId="35">#REF!</definedName>
    <definedName name="Fuel_Exp_PY" localSheetId="36">#REF!</definedName>
    <definedName name="Fuel_Exp_PY" localSheetId="37">#REF!</definedName>
    <definedName name="Fuel_Exp_PY" localSheetId="38">#REF!</definedName>
    <definedName name="Fuel_Exp_PY" localSheetId="40">#REF!</definedName>
    <definedName name="Fuel_Exp_PY" localSheetId="41">#REF!</definedName>
    <definedName name="Fuel_Exp_PY" localSheetId="42">#REF!</definedName>
    <definedName name="Fuel_Exp_PY" localSheetId="43">#REF!</definedName>
    <definedName name="Fuel_Exp_PY" localSheetId="47">#REF!</definedName>
    <definedName name="Fuel_Exp_PY" localSheetId="50">#REF!</definedName>
    <definedName name="Fuel_Exp_PY" localSheetId="11">#REF!</definedName>
    <definedName name="Fuel_Exp_PY" localSheetId="51">#REF!</definedName>
    <definedName name="Fuel_Exp_PY" localSheetId="60">#REF!</definedName>
    <definedName name="Fuel_Exp_PY" localSheetId="18">#REF!</definedName>
    <definedName name="Fuel_Exp_PY" localSheetId="61">#REF!</definedName>
    <definedName name="Fuel_Exp_PY" localSheetId="19">#REF!</definedName>
    <definedName name="Fuel_Exp_PY" localSheetId="62">#REF!</definedName>
    <definedName name="Fuel_Exp_PY" localSheetId="20">#REF!</definedName>
    <definedName name="Fuel_Exp_PY" localSheetId="21">#REF!</definedName>
    <definedName name="Fuel_Exp_PY" localSheetId="1">#REF!</definedName>
    <definedName name="Fuel_Exp_PY" localSheetId="2">#REF!</definedName>
    <definedName name="Fuel_Exp_PY">#REF!</definedName>
    <definedName name="G_g">#REF!</definedName>
    <definedName name="gr_agri" localSheetId="22">#REF!</definedName>
    <definedName name="gr_agri" localSheetId="39">#REF!</definedName>
    <definedName name="gr_agri" localSheetId="24">#REF!</definedName>
    <definedName name="gr_agri" localSheetId="25">#REF!</definedName>
    <definedName name="gr_agri" localSheetId="26">#REF!</definedName>
    <definedName name="gr_agri" localSheetId="13">#REF!</definedName>
    <definedName name="gr_agri" localSheetId="17">#REF!</definedName>
    <definedName name="gr_agri" localSheetId="31">#REF!</definedName>
    <definedName name="gr_agri" localSheetId="5">#REF!</definedName>
    <definedName name="gr_agri" localSheetId="32">#REF!</definedName>
    <definedName name="gr_agri" localSheetId="34">#REF!</definedName>
    <definedName name="gr_agri" localSheetId="35">#REF!</definedName>
    <definedName name="gr_agri" localSheetId="36">#REF!</definedName>
    <definedName name="gr_agri" localSheetId="37">#REF!</definedName>
    <definedName name="gr_agri" localSheetId="38">#REF!</definedName>
    <definedName name="gr_agri" localSheetId="40">#REF!</definedName>
    <definedName name="gr_agri" localSheetId="41">#REF!</definedName>
    <definedName name="gr_agri" localSheetId="42">#REF!</definedName>
    <definedName name="gr_agri" localSheetId="43">#REF!</definedName>
    <definedName name="gr_agri" localSheetId="47">#REF!</definedName>
    <definedName name="gr_agri" localSheetId="50">#REF!</definedName>
    <definedName name="gr_agri" localSheetId="11">#REF!</definedName>
    <definedName name="gr_agri" localSheetId="51">#REF!</definedName>
    <definedName name="gr_agri" localSheetId="60">#REF!</definedName>
    <definedName name="gr_agri" localSheetId="61">#REF!</definedName>
    <definedName name="gr_agri" localSheetId="19">#REF!</definedName>
    <definedName name="gr_agri" localSheetId="62">#REF!</definedName>
    <definedName name="gr_agri" localSheetId="1">#REF!</definedName>
    <definedName name="gr_agri" localSheetId="2">#REF!</definedName>
    <definedName name="gr_agri">#REF!</definedName>
    <definedName name="gr_dom" localSheetId="22">#REF!</definedName>
    <definedName name="gr_dom" localSheetId="39">#REF!</definedName>
    <definedName name="gr_dom" localSheetId="24">#REF!</definedName>
    <definedName name="gr_dom" localSheetId="25">#REF!</definedName>
    <definedName name="gr_dom" localSheetId="26">#REF!</definedName>
    <definedName name="gr_dom" localSheetId="13">#REF!</definedName>
    <definedName name="gr_dom" localSheetId="17">#REF!</definedName>
    <definedName name="gr_dom" localSheetId="31">#REF!</definedName>
    <definedName name="gr_dom" localSheetId="5">#REF!</definedName>
    <definedName name="gr_dom" localSheetId="32">#REF!</definedName>
    <definedName name="gr_dom" localSheetId="34">#REF!</definedName>
    <definedName name="gr_dom" localSheetId="35">#REF!</definedName>
    <definedName name="gr_dom" localSheetId="36">#REF!</definedName>
    <definedName name="gr_dom" localSheetId="37">#REF!</definedName>
    <definedName name="gr_dom" localSheetId="38">#REF!</definedName>
    <definedName name="gr_dom" localSheetId="40">#REF!</definedName>
    <definedName name="gr_dom" localSheetId="41">#REF!</definedName>
    <definedName name="gr_dom" localSheetId="42">#REF!</definedName>
    <definedName name="gr_dom" localSheetId="43">#REF!</definedName>
    <definedName name="gr_dom" localSheetId="47">#REF!</definedName>
    <definedName name="gr_dom" localSheetId="50">#REF!</definedName>
    <definedName name="gr_dom" localSheetId="11">#REF!</definedName>
    <definedName name="gr_dom" localSheetId="51">#REF!</definedName>
    <definedName name="gr_dom" localSheetId="60">#REF!</definedName>
    <definedName name="gr_dom" localSheetId="61">#REF!</definedName>
    <definedName name="gr_dom" localSheetId="19">#REF!</definedName>
    <definedName name="gr_dom" localSheetId="62">#REF!</definedName>
    <definedName name="gr_dom" localSheetId="1">#REF!</definedName>
    <definedName name="gr_dom" localSheetId="2">#REF!</definedName>
    <definedName name="gr_dom">#REF!</definedName>
    <definedName name="gr_iaf" localSheetId="22">#REF!</definedName>
    <definedName name="gr_iaf" localSheetId="39">#REF!</definedName>
    <definedName name="gr_iaf" localSheetId="24">#REF!</definedName>
    <definedName name="gr_iaf" localSheetId="25">#REF!</definedName>
    <definedName name="gr_iaf" localSheetId="26">#REF!</definedName>
    <definedName name="gr_iaf" localSheetId="13">#REF!</definedName>
    <definedName name="gr_iaf" localSheetId="17">#REF!</definedName>
    <definedName name="gr_iaf" localSheetId="31">#REF!</definedName>
    <definedName name="gr_iaf" localSheetId="5">#REF!</definedName>
    <definedName name="gr_iaf" localSheetId="32">#REF!</definedName>
    <definedName name="gr_iaf" localSheetId="34">#REF!</definedName>
    <definedName name="gr_iaf" localSheetId="35">#REF!</definedName>
    <definedName name="gr_iaf" localSheetId="36">#REF!</definedName>
    <definedName name="gr_iaf" localSheetId="37">#REF!</definedName>
    <definedName name="gr_iaf" localSheetId="38">#REF!</definedName>
    <definedName name="gr_iaf" localSheetId="40">#REF!</definedName>
    <definedName name="gr_iaf" localSheetId="41">#REF!</definedName>
    <definedName name="gr_iaf" localSheetId="42">#REF!</definedName>
    <definedName name="gr_iaf" localSheetId="43">#REF!</definedName>
    <definedName name="gr_iaf" localSheetId="47">#REF!</definedName>
    <definedName name="gr_iaf" localSheetId="50">#REF!</definedName>
    <definedName name="gr_iaf" localSheetId="11">#REF!</definedName>
    <definedName name="gr_iaf" localSheetId="51">#REF!</definedName>
    <definedName name="gr_iaf" localSheetId="60">#REF!</definedName>
    <definedName name="gr_iaf" localSheetId="61">#REF!</definedName>
    <definedName name="gr_iaf" localSheetId="19">#REF!</definedName>
    <definedName name="gr_iaf" localSheetId="62">#REF!</definedName>
    <definedName name="gr_iaf" localSheetId="1">#REF!</definedName>
    <definedName name="gr_iaf" localSheetId="2">#REF!</definedName>
    <definedName name="gr_iaf">#REF!</definedName>
    <definedName name="gr_lip" localSheetId="22">#REF!</definedName>
    <definedName name="gr_lip" localSheetId="39">#REF!</definedName>
    <definedName name="gr_lip" localSheetId="24">#REF!</definedName>
    <definedName name="gr_lip" localSheetId="25">#REF!</definedName>
    <definedName name="gr_lip" localSheetId="26">#REF!</definedName>
    <definedName name="gr_lip" localSheetId="13">#REF!</definedName>
    <definedName name="gr_lip" localSheetId="17">#REF!</definedName>
    <definedName name="gr_lip" localSheetId="31">#REF!</definedName>
    <definedName name="gr_lip" localSheetId="5">#REF!</definedName>
    <definedName name="gr_lip" localSheetId="32">#REF!</definedName>
    <definedName name="gr_lip" localSheetId="34">#REF!</definedName>
    <definedName name="gr_lip" localSheetId="35">#REF!</definedName>
    <definedName name="gr_lip" localSheetId="36">#REF!</definedName>
    <definedName name="gr_lip" localSheetId="37">#REF!</definedName>
    <definedName name="gr_lip" localSheetId="38">#REF!</definedName>
    <definedName name="gr_lip" localSheetId="40">#REF!</definedName>
    <definedName name="gr_lip" localSheetId="41">#REF!</definedName>
    <definedName name="gr_lip" localSheetId="42">#REF!</definedName>
    <definedName name="gr_lip" localSheetId="43">#REF!</definedName>
    <definedName name="gr_lip" localSheetId="47">#REF!</definedName>
    <definedName name="gr_lip" localSheetId="50">#REF!</definedName>
    <definedName name="gr_lip" localSheetId="11">#REF!</definedName>
    <definedName name="gr_lip" localSheetId="51">#REF!</definedName>
    <definedName name="gr_lip" localSheetId="60">#REF!</definedName>
    <definedName name="gr_lip" localSheetId="61">#REF!</definedName>
    <definedName name="gr_lip" localSheetId="19">#REF!</definedName>
    <definedName name="gr_lip" localSheetId="62">#REF!</definedName>
    <definedName name="gr_lip" localSheetId="1">#REF!</definedName>
    <definedName name="gr_lip" localSheetId="2">#REF!</definedName>
    <definedName name="gr_lip">#REF!</definedName>
    <definedName name="gr_mlht" localSheetId="22">#REF!</definedName>
    <definedName name="gr_mlht" localSheetId="39">#REF!</definedName>
    <definedName name="gr_mlht" localSheetId="24">#REF!</definedName>
    <definedName name="gr_mlht" localSheetId="25">#REF!</definedName>
    <definedName name="gr_mlht" localSheetId="26">#REF!</definedName>
    <definedName name="gr_mlht" localSheetId="13">#REF!</definedName>
    <definedName name="gr_mlht" localSheetId="17">#REF!</definedName>
    <definedName name="gr_mlht" localSheetId="31">#REF!</definedName>
    <definedName name="gr_mlht" localSheetId="5">#REF!</definedName>
    <definedName name="gr_mlht" localSheetId="32">#REF!</definedName>
    <definedName name="gr_mlht" localSheetId="34">#REF!</definedName>
    <definedName name="gr_mlht" localSheetId="35">#REF!</definedName>
    <definedName name="gr_mlht" localSheetId="36">#REF!</definedName>
    <definedName name="gr_mlht" localSheetId="37">#REF!</definedName>
    <definedName name="gr_mlht" localSheetId="38">#REF!</definedName>
    <definedName name="gr_mlht" localSheetId="40">#REF!</definedName>
    <definedName name="gr_mlht" localSheetId="41">#REF!</definedName>
    <definedName name="gr_mlht" localSheetId="42">#REF!</definedName>
    <definedName name="gr_mlht" localSheetId="43">#REF!</definedName>
    <definedName name="gr_mlht" localSheetId="47">#REF!</definedName>
    <definedName name="gr_mlht" localSheetId="50">#REF!</definedName>
    <definedName name="gr_mlht" localSheetId="11">#REF!</definedName>
    <definedName name="gr_mlht" localSheetId="51">#REF!</definedName>
    <definedName name="gr_mlht" localSheetId="60">#REF!</definedName>
    <definedName name="gr_mlht" localSheetId="61">#REF!</definedName>
    <definedName name="gr_mlht" localSheetId="19">#REF!</definedName>
    <definedName name="gr_mlht" localSheetId="62">#REF!</definedName>
    <definedName name="gr_mlht" localSheetId="1">#REF!</definedName>
    <definedName name="gr_mlht" localSheetId="2">#REF!</definedName>
    <definedName name="gr_mlht">#REF!</definedName>
    <definedName name="gr_ndlt1" localSheetId="22">#REF!</definedName>
    <definedName name="gr_ndlt1" localSheetId="39">#REF!</definedName>
    <definedName name="gr_ndlt1" localSheetId="24">#REF!</definedName>
    <definedName name="gr_ndlt1" localSheetId="25">#REF!</definedName>
    <definedName name="gr_ndlt1" localSheetId="26">#REF!</definedName>
    <definedName name="gr_ndlt1" localSheetId="13">#REF!</definedName>
    <definedName name="gr_ndlt1" localSheetId="17">#REF!</definedName>
    <definedName name="gr_ndlt1" localSheetId="31">#REF!</definedName>
    <definedName name="gr_ndlt1" localSheetId="5">#REF!</definedName>
    <definedName name="gr_ndlt1" localSheetId="32">#REF!</definedName>
    <definedName name="gr_ndlt1" localSheetId="34">#REF!</definedName>
    <definedName name="gr_ndlt1" localSheetId="35">#REF!</definedName>
    <definedName name="gr_ndlt1" localSheetId="36">#REF!</definedName>
    <definedName name="gr_ndlt1" localSheetId="37">#REF!</definedName>
    <definedName name="gr_ndlt1" localSheetId="38">#REF!</definedName>
    <definedName name="gr_ndlt1" localSheetId="40">#REF!</definedName>
    <definedName name="gr_ndlt1" localSheetId="41">#REF!</definedName>
    <definedName name="gr_ndlt1" localSheetId="42">#REF!</definedName>
    <definedName name="gr_ndlt1" localSheetId="43">#REF!</definedName>
    <definedName name="gr_ndlt1" localSheetId="47">#REF!</definedName>
    <definedName name="gr_ndlt1" localSheetId="50">#REF!</definedName>
    <definedName name="gr_ndlt1" localSheetId="11">#REF!</definedName>
    <definedName name="gr_ndlt1" localSheetId="51">#REF!</definedName>
    <definedName name="gr_ndlt1" localSheetId="60">#REF!</definedName>
    <definedName name="gr_ndlt1" localSheetId="61">#REF!</definedName>
    <definedName name="gr_ndlt1" localSheetId="19">#REF!</definedName>
    <definedName name="gr_ndlt1" localSheetId="62">#REF!</definedName>
    <definedName name="gr_ndlt1" localSheetId="1">#REF!</definedName>
    <definedName name="gr_ndlt1" localSheetId="2">#REF!</definedName>
    <definedName name="gr_ndlt1">#REF!</definedName>
    <definedName name="gr_ndlt2" localSheetId="22">#REF!</definedName>
    <definedName name="gr_ndlt2" localSheetId="39">#REF!</definedName>
    <definedName name="gr_ndlt2" localSheetId="24">#REF!</definedName>
    <definedName name="gr_ndlt2" localSheetId="25">#REF!</definedName>
    <definedName name="gr_ndlt2" localSheetId="26">#REF!</definedName>
    <definedName name="gr_ndlt2" localSheetId="13">#REF!</definedName>
    <definedName name="gr_ndlt2" localSheetId="17">#REF!</definedName>
    <definedName name="gr_ndlt2" localSheetId="31">#REF!</definedName>
    <definedName name="gr_ndlt2" localSheetId="5">#REF!</definedName>
    <definedName name="gr_ndlt2" localSheetId="32">#REF!</definedName>
    <definedName name="gr_ndlt2" localSheetId="34">#REF!</definedName>
    <definedName name="gr_ndlt2" localSheetId="35">#REF!</definedName>
    <definedName name="gr_ndlt2" localSheetId="36">#REF!</definedName>
    <definedName name="gr_ndlt2" localSheetId="37">#REF!</definedName>
    <definedName name="gr_ndlt2" localSheetId="38">#REF!</definedName>
    <definedName name="gr_ndlt2" localSheetId="40">#REF!</definedName>
    <definedName name="gr_ndlt2" localSheetId="41">#REF!</definedName>
    <definedName name="gr_ndlt2" localSheetId="42">#REF!</definedName>
    <definedName name="gr_ndlt2" localSheetId="43">#REF!</definedName>
    <definedName name="gr_ndlt2" localSheetId="47">#REF!</definedName>
    <definedName name="gr_ndlt2" localSheetId="50">#REF!</definedName>
    <definedName name="gr_ndlt2" localSheetId="11">#REF!</definedName>
    <definedName name="gr_ndlt2" localSheetId="51">#REF!</definedName>
    <definedName name="gr_ndlt2" localSheetId="60">#REF!</definedName>
    <definedName name="gr_ndlt2" localSheetId="61">#REF!</definedName>
    <definedName name="gr_ndlt2" localSheetId="19">#REF!</definedName>
    <definedName name="gr_ndlt2" localSheetId="62">#REF!</definedName>
    <definedName name="gr_ndlt2" localSheetId="1">#REF!</definedName>
    <definedName name="gr_ndlt2" localSheetId="2">#REF!</definedName>
    <definedName name="gr_ndlt2">#REF!</definedName>
    <definedName name="gr_pl" localSheetId="22">#REF!</definedName>
    <definedName name="gr_pl" localSheetId="39">#REF!</definedName>
    <definedName name="gr_pl" localSheetId="24">#REF!</definedName>
    <definedName name="gr_pl" localSheetId="25">#REF!</definedName>
    <definedName name="gr_pl" localSheetId="26">#REF!</definedName>
    <definedName name="gr_pl" localSheetId="13">#REF!</definedName>
    <definedName name="gr_pl" localSheetId="17">#REF!</definedName>
    <definedName name="gr_pl" localSheetId="31">#REF!</definedName>
    <definedName name="gr_pl" localSheetId="5">#REF!</definedName>
    <definedName name="gr_pl" localSheetId="32">#REF!</definedName>
    <definedName name="gr_pl" localSheetId="34">#REF!</definedName>
    <definedName name="gr_pl" localSheetId="35">#REF!</definedName>
    <definedName name="gr_pl" localSheetId="36">#REF!</definedName>
    <definedName name="gr_pl" localSheetId="37">#REF!</definedName>
    <definedName name="gr_pl" localSheetId="38">#REF!</definedName>
    <definedName name="gr_pl" localSheetId="40">#REF!</definedName>
    <definedName name="gr_pl" localSheetId="41">#REF!</definedName>
    <definedName name="gr_pl" localSheetId="42">#REF!</definedName>
    <definedName name="gr_pl" localSheetId="43">#REF!</definedName>
    <definedName name="gr_pl" localSheetId="47">#REF!</definedName>
    <definedName name="gr_pl" localSheetId="50">#REF!</definedName>
    <definedName name="gr_pl" localSheetId="11">#REF!</definedName>
    <definedName name="gr_pl" localSheetId="51">#REF!</definedName>
    <definedName name="gr_pl" localSheetId="60">#REF!</definedName>
    <definedName name="gr_pl" localSheetId="61">#REF!</definedName>
    <definedName name="gr_pl" localSheetId="19">#REF!</definedName>
    <definedName name="gr_pl" localSheetId="62">#REF!</definedName>
    <definedName name="gr_pl" localSheetId="1">#REF!</definedName>
    <definedName name="gr_pl" localSheetId="2">#REF!</definedName>
    <definedName name="gr_pl">#REF!</definedName>
    <definedName name="gr_pw" localSheetId="22">#REF!</definedName>
    <definedName name="gr_pw" localSheetId="39">#REF!</definedName>
    <definedName name="gr_pw" localSheetId="24">#REF!</definedName>
    <definedName name="gr_pw" localSheetId="25">#REF!</definedName>
    <definedName name="gr_pw" localSheetId="26">#REF!</definedName>
    <definedName name="gr_pw" localSheetId="13">#REF!</definedName>
    <definedName name="gr_pw" localSheetId="17">#REF!</definedName>
    <definedName name="gr_pw" localSheetId="31">#REF!</definedName>
    <definedName name="gr_pw" localSheetId="5">#REF!</definedName>
    <definedName name="gr_pw" localSheetId="32">#REF!</definedName>
    <definedName name="gr_pw" localSheetId="34">#REF!</definedName>
    <definedName name="gr_pw" localSheetId="35">#REF!</definedName>
    <definedName name="gr_pw" localSheetId="36">#REF!</definedName>
    <definedName name="gr_pw" localSheetId="37">#REF!</definedName>
    <definedName name="gr_pw" localSheetId="38">#REF!</definedName>
    <definedName name="gr_pw" localSheetId="40">#REF!</definedName>
    <definedName name="gr_pw" localSheetId="41">#REF!</definedName>
    <definedName name="gr_pw" localSheetId="42">#REF!</definedName>
    <definedName name="gr_pw" localSheetId="43">#REF!</definedName>
    <definedName name="gr_pw" localSheetId="47">#REF!</definedName>
    <definedName name="gr_pw" localSheetId="50">#REF!</definedName>
    <definedName name="gr_pw" localSheetId="11">#REF!</definedName>
    <definedName name="gr_pw" localSheetId="51">#REF!</definedName>
    <definedName name="gr_pw" localSheetId="60">#REF!</definedName>
    <definedName name="gr_pw" localSheetId="61">#REF!</definedName>
    <definedName name="gr_pw" localSheetId="19">#REF!</definedName>
    <definedName name="gr_pw" localSheetId="62">#REF!</definedName>
    <definedName name="gr_pw" localSheetId="1">#REF!</definedName>
    <definedName name="gr_pw" localSheetId="2">#REF!</definedName>
    <definedName name="gr_pw">#REF!</definedName>
    <definedName name="gr_rail" localSheetId="22">#REF!</definedName>
    <definedName name="gr_rail" localSheetId="39">#REF!</definedName>
    <definedName name="gr_rail" localSheetId="24">#REF!</definedName>
    <definedName name="gr_rail" localSheetId="25">#REF!</definedName>
    <definedName name="gr_rail" localSheetId="26">#REF!</definedName>
    <definedName name="gr_rail" localSheetId="13">#REF!</definedName>
    <definedName name="gr_rail" localSheetId="17">#REF!</definedName>
    <definedName name="gr_rail" localSheetId="31">#REF!</definedName>
    <definedName name="gr_rail" localSheetId="5">#REF!</definedName>
    <definedName name="gr_rail" localSheetId="32">#REF!</definedName>
    <definedName name="gr_rail" localSheetId="34">#REF!</definedName>
    <definedName name="gr_rail" localSheetId="35">#REF!</definedName>
    <definedName name="gr_rail" localSheetId="36">#REF!</definedName>
    <definedName name="gr_rail" localSheetId="37">#REF!</definedName>
    <definedName name="gr_rail" localSheetId="38">#REF!</definedName>
    <definedName name="gr_rail" localSheetId="40">#REF!</definedName>
    <definedName name="gr_rail" localSheetId="41">#REF!</definedName>
    <definedName name="gr_rail" localSheetId="42">#REF!</definedName>
    <definedName name="gr_rail" localSheetId="43">#REF!</definedName>
    <definedName name="gr_rail" localSheetId="47">#REF!</definedName>
    <definedName name="gr_rail" localSheetId="50">#REF!</definedName>
    <definedName name="gr_rail" localSheetId="11">#REF!</definedName>
    <definedName name="gr_rail" localSheetId="51">#REF!</definedName>
    <definedName name="gr_rail" localSheetId="60">#REF!</definedName>
    <definedName name="gr_rail" localSheetId="61">#REF!</definedName>
    <definedName name="gr_rail" localSheetId="19">#REF!</definedName>
    <definedName name="gr_rail" localSheetId="62">#REF!</definedName>
    <definedName name="gr_rail" localSheetId="1">#REF!</definedName>
    <definedName name="gr_rail" localSheetId="2">#REF!</definedName>
    <definedName name="gr_rail">#REF!</definedName>
    <definedName name="gr_sip" localSheetId="22">#REF!</definedName>
    <definedName name="gr_sip" localSheetId="39">#REF!</definedName>
    <definedName name="gr_sip" localSheetId="24">#REF!</definedName>
    <definedName name="gr_sip" localSheetId="25">#REF!</definedName>
    <definedName name="gr_sip" localSheetId="26">#REF!</definedName>
    <definedName name="gr_sip" localSheetId="13">#REF!</definedName>
    <definedName name="gr_sip" localSheetId="17">#REF!</definedName>
    <definedName name="gr_sip" localSheetId="31">#REF!</definedName>
    <definedName name="gr_sip" localSheetId="5">#REF!</definedName>
    <definedName name="gr_sip" localSheetId="32">#REF!</definedName>
    <definedName name="gr_sip" localSheetId="34">#REF!</definedName>
    <definedName name="gr_sip" localSheetId="35">#REF!</definedName>
    <definedName name="gr_sip" localSheetId="36">#REF!</definedName>
    <definedName name="gr_sip" localSheetId="37">#REF!</definedName>
    <definedName name="gr_sip" localSheetId="38">#REF!</definedName>
    <definedName name="gr_sip" localSheetId="40">#REF!</definedName>
    <definedName name="gr_sip" localSheetId="41">#REF!</definedName>
    <definedName name="gr_sip" localSheetId="42">#REF!</definedName>
    <definedName name="gr_sip" localSheetId="43">#REF!</definedName>
    <definedName name="gr_sip" localSheetId="47">#REF!</definedName>
    <definedName name="gr_sip" localSheetId="50">#REF!</definedName>
    <definedName name="gr_sip" localSheetId="11">#REF!</definedName>
    <definedName name="gr_sip" localSheetId="51">#REF!</definedName>
    <definedName name="gr_sip" localSheetId="60">#REF!</definedName>
    <definedName name="gr_sip" localSheetId="61">#REF!</definedName>
    <definedName name="gr_sip" localSheetId="19">#REF!</definedName>
    <definedName name="gr_sip" localSheetId="62">#REF!</definedName>
    <definedName name="gr_sip" localSheetId="1">#REF!</definedName>
    <definedName name="gr_sip" localSheetId="2">#REF!</definedName>
    <definedName name="gr_sip">#REF!</definedName>
    <definedName name="hg" localSheetId="22">#REF!</definedName>
    <definedName name="hg" localSheetId="39">#REF!</definedName>
    <definedName name="hg" localSheetId="24">#REF!</definedName>
    <definedName name="hg" localSheetId="25">#REF!</definedName>
    <definedName name="hg" localSheetId="26">#REF!</definedName>
    <definedName name="hg" localSheetId="13">#REF!</definedName>
    <definedName name="hg" localSheetId="17">#REF!</definedName>
    <definedName name="hg" localSheetId="31">#REF!</definedName>
    <definedName name="hg" localSheetId="5">#REF!</definedName>
    <definedName name="hg" localSheetId="32">#REF!</definedName>
    <definedName name="hg" localSheetId="34">#REF!</definedName>
    <definedName name="hg" localSheetId="35">#REF!</definedName>
    <definedName name="hg" localSheetId="36">#REF!</definedName>
    <definedName name="hg" localSheetId="37">#REF!</definedName>
    <definedName name="hg" localSheetId="38">#REF!</definedName>
    <definedName name="hg" localSheetId="40">#REF!</definedName>
    <definedName name="hg" localSheetId="41">#REF!</definedName>
    <definedName name="hg" localSheetId="42">#REF!</definedName>
    <definedName name="hg" localSheetId="43">#REF!</definedName>
    <definedName name="hg" localSheetId="47">#REF!</definedName>
    <definedName name="hg" localSheetId="50">#REF!</definedName>
    <definedName name="hg" localSheetId="11">#REF!</definedName>
    <definedName name="hg" localSheetId="51">#REF!</definedName>
    <definedName name="hg" localSheetId="1">#REF!</definedName>
    <definedName name="hg" localSheetId="2">#REF!</definedName>
    <definedName name="hg">#REF!</definedName>
    <definedName name="INSTR">'[11]COVER:STB4'!$A$47:$GR$8112</definedName>
    <definedName name="Intt_Charge_cY" localSheetId="22">#REF!,#REF!</definedName>
    <definedName name="Intt_Charge_cY" localSheetId="39">#REF!,#REF!</definedName>
    <definedName name="Intt_Charge_cY" localSheetId="24">#REF!,#REF!</definedName>
    <definedName name="Intt_Charge_cY" localSheetId="25">#REF!,#REF!</definedName>
    <definedName name="Intt_Charge_cY" localSheetId="26">#REF!,#REF!</definedName>
    <definedName name="Intt_Charge_cY" localSheetId="13">#REF!,#REF!</definedName>
    <definedName name="Intt_Charge_cY" localSheetId="17">#REF!,#REF!</definedName>
    <definedName name="Intt_Charge_cY" localSheetId="31">#REF!,#REF!</definedName>
    <definedName name="Intt_Charge_cY" localSheetId="5">#REF!,#REF!</definedName>
    <definedName name="Intt_Charge_cY" localSheetId="32">#REF!,#REF!</definedName>
    <definedName name="Intt_Charge_cY" localSheetId="34">#REF!,#REF!</definedName>
    <definedName name="Intt_Charge_cY" localSheetId="35">#REF!,#REF!</definedName>
    <definedName name="Intt_Charge_cY" localSheetId="36">#REF!,#REF!</definedName>
    <definedName name="Intt_Charge_cY" localSheetId="37">#REF!,#REF!</definedName>
    <definedName name="Intt_Charge_cY" localSheetId="38">#REF!,#REF!</definedName>
    <definedName name="Intt_Charge_cY" localSheetId="40">#REF!,#REF!</definedName>
    <definedName name="Intt_Charge_cY" localSheetId="41">#REF!,#REF!</definedName>
    <definedName name="Intt_Charge_cY" localSheetId="42">#REF!,#REF!</definedName>
    <definedName name="Intt_Charge_cY" localSheetId="43">#REF!,#REF!</definedName>
    <definedName name="Intt_Charge_cY" localSheetId="47">#REF!,#REF!</definedName>
    <definedName name="Intt_Charge_cY" localSheetId="50">#REF!,#REF!</definedName>
    <definedName name="Intt_Charge_cY" localSheetId="11">#REF!,#REF!</definedName>
    <definedName name="Intt_Charge_cY" localSheetId="51">#REF!,#REF!</definedName>
    <definedName name="Intt_Charge_cY" localSheetId="1">#REF!,#REF!</definedName>
    <definedName name="Intt_Charge_cY" localSheetId="2">#REF!,#REF!</definedName>
    <definedName name="Intt_Charge_cY">#REF!,#REF!</definedName>
    <definedName name="Intt_Charge_cy_1" localSheetId="22">'[12]A 3.7'!$H$35,'[12]A 3.7'!$H$44</definedName>
    <definedName name="Intt_Charge_cy_1" localSheetId="39">'[12]A 3.7'!$H$35,'[12]A 3.7'!$H$44</definedName>
    <definedName name="Intt_Charge_cy_1" localSheetId="24">'[12]A 3.7'!$H$35,'[12]A 3.7'!$H$44</definedName>
    <definedName name="Intt_Charge_cy_1" localSheetId="25">'[12]A 3.7'!$H$35,'[12]A 3.7'!$H$44</definedName>
    <definedName name="Intt_Charge_cy_1" localSheetId="26">'[12]A 3.7'!$H$35,'[12]A 3.7'!$H$44</definedName>
    <definedName name="Intt_Charge_cy_1" localSheetId="34">'[12]A 3.7'!$H$35,'[12]A 3.7'!$H$44</definedName>
    <definedName name="Intt_Charge_cy_1" localSheetId="35">'[12]A 3.7'!$H$35,'[12]A 3.7'!$H$44</definedName>
    <definedName name="Intt_Charge_cy_1" localSheetId="36">'[12]A 3.7'!$H$35,'[12]A 3.7'!$H$44</definedName>
    <definedName name="Intt_Charge_cy_1" localSheetId="37">'[12]A 3.7'!$H$35,'[12]A 3.7'!$H$44</definedName>
    <definedName name="Intt_Charge_cy_1" localSheetId="38">'[12]A 3.7'!$H$35,'[12]A 3.7'!$H$44</definedName>
    <definedName name="Intt_Charge_cy_1" localSheetId="40">'[12]A 3.7'!$H$35,'[12]A 3.7'!$H$44</definedName>
    <definedName name="Intt_Charge_cy_1" localSheetId="41">'[12]A 3.7'!$H$35,'[12]A 3.7'!$H$44</definedName>
    <definedName name="Intt_Charge_cy_1" localSheetId="42">'[12]A 3.7'!$H$35,'[12]A 3.7'!$H$44</definedName>
    <definedName name="Intt_Charge_cy_1" localSheetId="43">'[12]A 3.7'!$H$35,'[12]A 3.7'!$H$44</definedName>
    <definedName name="Intt_Charge_cy_1" localSheetId="47">'[12]A 3.7'!$H$35,'[12]A 3.7'!$H$44</definedName>
    <definedName name="Intt_Charge_cy_1">'[12]A 3.7'!$H$35,'[12]A 3.7'!$H$44</definedName>
    <definedName name="Intt_Charge_eY" localSheetId="22">#REF!,#REF!</definedName>
    <definedName name="Intt_Charge_eY" localSheetId="39">#REF!,#REF!</definedName>
    <definedName name="Intt_Charge_eY" localSheetId="24">#REF!,#REF!</definedName>
    <definedName name="Intt_Charge_eY" localSheetId="25">#REF!,#REF!</definedName>
    <definedName name="Intt_Charge_eY" localSheetId="26">#REF!,#REF!</definedName>
    <definedName name="Intt_Charge_eY" localSheetId="13">#REF!,#REF!</definedName>
    <definedName name="Intt_Charge_eY" localSheetId="17">#REF!,#REF!</definedName>
    <definedName name="Intt_Charge_eY" localSheetId="31">#REF!,#REF!</definedName>
    <definedName name="Intt_Charge_eY" localSheetId="5">#REF!,#REF!</definedName>
    <definedName name="Intt_Charge_eY" localSheetId="32">#REF!,#REF!</definedName>
    <definedName name="Intt_Charge_eY" localSheetId="34">#REF!,#REF!</definedName>
    <definedName name="Intt_Charge_eY" localSheetId="35">#REF!,#REF!</definedName>
    <definedName name="Intt_Charge_eY" localSheetId="36">#REF!,#REF!</definedName>
    <definedName name="Intt_Charge_eY" localSheetId="37">#REF!,#REF!</definedName>
    <definedName name="Intt_Charge_eY" localSheetId="38">#REF!,#REF!</definedName>
    <definedName name="Intt_Charge_eY" localSheetId="40">#REF!,#REF!</definedName>
    <definedName name="Intt_Charge_eY" localSheetId="41">#REF!,#REF!</definedName>
    <definedName name="Intt_Charge_eY" localSheetId="42">#REF!,#REF!</definedName>
    <definedName name="Intt_Charge_eY" localSheetId="43">#REF!,#REF!</definedName>
    <definedName name="Intt_Charge_eY" localSheetId="47">#REF!,#REF!</definedName>
    <definedName name="Intt_Charge_eY" localSheetId="50">#REF!,#REF!</definedName>
    <definedName name="Intt_Charge_eY" localSheetId="11">#REF!,#REF!</definedName>
    <definedName name="Intt_Charge_eY" localSheetId="51">#REF!,#REF!</definedName>
    <definedName name="Intt_Charge_eY" localSheetId="1">#REF!,#REF!</definedName>
    <definedName name="Intt_Charge_eY" localSheetId="2">#REF!,#REF!</definedName>
    <definedName name="Intt_Charge_eY">#REF!,#REF!</definedName>
    <definedName name="Intt_Charge_ey_1" localSheetId="22">'[12]A 3.7'!$I$35,'[12]A 3.7'!$I$44</definedName>
    <definedName name="Intt_Charge_ey_1" localSheetId="39">'[12]A 3.7'!$I$35,'[12]A 3.7'!$I$44</definedName>
    <definedName name="Intt_Charge_ey_1" localSheetId="24">'[12]A 3.7'!$I$35,'[12]A 3.7'!$I$44</definedName>
    <definedName name="Intt_Charge_ey_1" localSheetId="25">'[12]A 3.7'!$I$35,'[12]A 3.7'!$I$44</definedName>
    <definedName name="Intt_Charge_ey_1" localSheetId="26">'[12]A 3.7'!$I$35,'[12]A 3.7'!$I$44</definedName>
    <definedName name="Intt_Charge_ey_1" localSheetId="34">'[12]A 3.7'!$I$35,'[12]A 3.7'!$I$44</definedName>
    <definedName name="Intt_Charge_ey_1" localSheetId="35">'[12]A 3.7'!$I$35,'[12]A 3.7'!$I$44</definedName>
    <definedName name="Intt_Charge_ey_1" localSheetId="36">'[12]A 3.7'!$I$35,'[12]A 3.7'!$I$44</definedName>
    <definedName name="Intt_Charge_ey_1" localSheetId="37">'[12]A 3.7'!$I$35,'[12]A 3.7'!$I$44</definedName>
    <definedName name="Intt_Charge_ey_1" localSheetId="38">'[12]A 3.7'!$I$35,'[12]A 3.7'!$I$44</definedName>
    <definedName name="Intt_Charge_ey_1" localSheetId="40">'[12]A 3.7'!$I$35,'[12]A 3.7'!$I$44</definedName>
    <definedName name="Intt_Charge_ey_1" localSheetId="41">'[12]A 3.7'!$I$35,'[12]A 3.7'!$I$44</definedName>
    <definedName name="Intt_Charge_ey_1" localSheetId="42">'[12]A 3.7'!$I$35,'[12]A 3.7'!$I$44</definedName>
    <definedName name="Intt_Charge_ey_1" localSheetId="43">'[12]A 3.7'!$I$35,'[12]A 3.7'!$I$44</definedName>
    <definedName name="Intt_Charge_ey_1" localSheetId="47">'[12]A 3.7'!$I$35,'[12]A 3.7'!$I$44</definedName>
    <definedName name="Intt_Charge_ey_1">'[12]A 3.7'!$I$35,'[12]A 3.7'!$I$44</definedName>
    <definedName name="Intt_Charge_PY" localSheetId="22">#REF!,#REF!</definedName>
    <definedName name="Intt_Charge_PY" localSheetId="39">#REF!,#REF!</definedName>
    <definedName name="Intt_Charge_PY" localSheetId="24">#REF!,#REF!</definedName>
    <definedName name="Intt_Charge_PY" localSheetId="25">#REF!,#REF!</definedName>
    <definedName name="Intt_Charge_PY" localSheetId="26">#REF!,#REF!</definedName>
    <definedName name="Intt_Charge_PY" localSheetId="13">#REF!,#REF!</definedName>
    <definedName name="Intt_Charge_PY" localSheetId="17">#REF!,#REF!</definedName>
    <definedName name="Intt_Charge_PY" localSheetId="31">#REF!,#REF!</definedName>
    <definedName name="Intt_Charge_PY" localSheetId="5">#REF!,#REF!</definedName>
    <definedName name="Intt_Charge_PY" localSheetId="32">#REF!,#REF!</definedName>
    <definedName name="Intt_Charge_PY" localSheetId="34">#REF!,#REF!</definedName>
    <definedName name="Intt_Charge_PY" localSheetId="35">#REF!,#REF!</definedName>
    <definedName name="Intt_Charge_PY" localSheetId="36">#REF!,#REF!</definedName>
    <definedName name="Intt_Charge_PY" localSheetId="37">#REF!,#REF!</definedName>
    <definedName name="Intt_Charge_PY" localSheetId="38">#REF!,#REF!</definedName>
    <definedName name="Intt_Charge_PY" localSheetId="40">#REF!,#REF!</definedName>
    <definedName name="Intt_Charge_PY" localSheetId="41">#REF!,#REF!</definedName>
    <definedName name="Intt_Charge_PY" localSheetId="42">#REF!,#REF!</definedName>
    <definedName name="Intt_Charge_PY" localSheetId="43">#REF!,#REF!</definedName>
    <definedName name="Intt_Charge_PY" localSheetId="47">#REF!,#REF!</definedName>
    <definedName name="Intt_Charge_PY" localSheetId="50">#REF!,#REF!</definedName>
    <definedName name="Intt_Charge_PY" localSheetId="11">#REF!,#REF!</definedName>
    <definedName name="Intt_Charge_PY" localSheetId="51">#REF!,#REF!</definedName>
    <definedName name="Intt_Charge_PY" localSheetId="1">#REF!,#REF!</definedName>
    <definedName name="Intt_Charge_PY" localSheetId="2">#REF!,#REF!</definedName>
    <definedName name="Intt_Charge_PY">#REF!,#REF!</definedName>
    <definedName name="Intt_Charge_py_1" localSheetId="22">'[12]A 3.7'!$G$35,'[12]A 3.7'!$G$44</definedName>
    <definedName name="Intt_Charge_py_1" localSheetId="39">'[12]A 3.7'!$G$35,'[12]A 3.7'!$G$44</definedName>
    <definedName name="Intt_Charge_py_1" localSheetId="24">'[12]A 3.7'!$G$35,'[12]A 3.7'!$G$44</definedName>
    <definedName name="Intt_Charge_py_1" localSheetId="25">'[12]A 3.7'!$G$35,'[12]A 3.7'!$G$44</definedName>
    <definedName name="Intt_Charge_py_1" localSheetId="26">'[12]A 3.7'!$G$35,'[12]A 3.7'!$G$44</definedName>
    <definedName name="Intt_Charge_py_1" localSheetId="34">'[12]A 3.7'!$G$35,'[12]A 3.7'!$G$44</definedName>
    <definedName name="Intt_Charge_py_1" localSheetId="35">'[12]A 3.7'!$G$35,'[12]A 3.7'!$G$44</definedName>
    <definedName name="Intt_Charge_py_1" localSheetId="36">'[12]A 3.7'!$G$35,'[12]A 3.7'!$G$44</definedName>
    <definedName name="Intt_Charge_py_1" localSheetId="37">'[12]A 3.7'!$G$35,'[12]A 3.7'!$G$44</definedName>
    <definedName name="Intt_Charge_py_1" localSheetId="38">'[12]A 3.7'!$G$35,'[12]A 3.7'!$G$44</definedName>
    <definedName name="Intt_Charge_py_1" localSheetId="40">'[12]A 3.7'!$G$35,'[12]A 3.7'!$G$44</definedName>
    <definedName name="Intt_Charge_py_1" localSheetId="41">'[12]A 3.7'!$G$35,'[12]A 3.7'!$G$44</definedName>
    <definedName name="Intt_Charge_py_1" localSheetId="42">'[12]A 3.7'!$G$35,'[12]A 3.7'!$G$44</definedName>
    <definedName name="Intt_Charge_py_1" localSheetId="43">'[12]A 3.7'!$G$35,'[12]A 3.7'!$G$44</definedName>
    <definedName name="Intt_Charge_py_1" localSheetId="47">'[12]A 3.7'!$G$35,'[12]A 3.7'!$G$44</definedName>
    <definedName name="Intt_Charge_py_1">'[12]A 3.7'!$G$35,'[12]A 3.7'!$G$44</definedName>
    <definedName name="K2000_">#N/A</definedName>
    <definedName name="L_" localSheetId="31">[13]BS!#REF!</definedName>
    <definedName name="L_">[13]BS!#REF!</definedName>
    <definedName name="Li">'[14]Licensee Information'!$F$33</definedName>
    <definedName name="PA" localSheetId="22">#REF!</definedName>
    <definedName name="PA" localSheetId="39">#REF!</definedName>
    <definedName name="PA" localSheetId="24">#REF!</definedName>
    <definedName name="PA" localSheetId="25">#REF!</definedName>
    <definedName name="PA" localSheetId="26">#REF!</definedName>
    <definedName name="PA" localSheetId="13">#REF!</definedName>
    <definedName name="PA" localSheetId="17">#REF!</definedName>
    <definedName name="PA" localSheetId="31">#REF!</definedName>
    <definedName name="PA" localSheetId="5">#REF!</definedName>
    <definedName name="PA" localSheetId="32">#REF!</definedName>
    <definedName name="PA" localSheetId="34">#REF!</definedName>
    <definedName name="PA" localSheetId="35">#REF!</definedName>
    <definedName name="PA" localSheetId="36">#REF!</definedName>
    <definedName name="PA" localSheetId="37">#REF!</definedName>
    <definedName name="PA" localSheetId="38">#REF!</definedName>
    <definedName name="PA" localSheetId="40">#REF!</definedName>
    <definedName name="PA" localSheetId="41">#REF!</definedName>
    <definedName name="PA" localSheetId="42">#REF!</definedName>
    <definedName name="PA" localSheetId="43">#REF!</definedName>
    <definedName name="PA" localSheetId="47">#REF!</definedName>
    <definedName name="PA" localSheetId="50">#REF!</definedName>
    <definedName name="PA" localSheetId="11">#REF!</definedName>
    <definedName name="PA" localSheetId="51">#REF!</definedName>
    <definedName name="PA" localSheetId="1">#REF!</definedName>
    <definedName name="PA" localSheetId="2">#REF!</definedName>
    <definedName name="PA">#REF!</definedName>
    <definedName name="PA_DET" localSheetId="22">#REF!</definedName>
    <definedName name="PA_DET" localSheetId="39">#REF!</definedName>
    <definedName name="PA_DET" localSheetId="24">#REF!</definedName>
    <definedName name="PA_DET" localSheetId="25">#REF!</definedName>
    <definedName name="PA_DET" localSheetId="26">#REF!</definedName>
    <definedName name="PA_DET" localSheetId="13">#REF!</definedName>
    <definedName name="PA_DET" localSheetId="17">#REF!</definedName>
    <definedName name="PA_DET" localSheetId="31">#REF!</definedName>
    <definedName name="PA_DET" localSheetId="5">#REF!</definedName>
    <definedName name="PA_DET" localSheetId="32">#REF!</definedName>
    <definedName name="PA_DET" localSheetId="34">#REF!</definedName>
    <definedName name="PA_DET" localSheetId="35">#REF!</definedName>
    <definedName name="PA_DET" localSheetId="36">#REF!</definedName>
    <definedName name="PA_DET" localSheetId="37">#REF!</definedName>
    <definedName name="PA_DET" localSheetId="38">#REF!</definedName>
    <definedName name="PA_DET" localSheetId="40">#REF!</definedName>
    <definedName name="PA_DET" localSheetId="41">#REF!</definedName>
    <definedName name="PA_DET" localSheetId="42">#REF!</definedName>
    <definedName name="PA_DET" localSheetId="43">#REF!</definedName>
    <definedName name="PA_DET" localSheetId="47">#REF!</definedName>
    <definedName name="PA_DET" localSheetId="50">#REF!</definedName>
    <definedName name="PA_DET" localSheetId="11">#REF!</definedName>
    <definedName name="PA_DET" localSheetId="51">#REF!</definedName>
    <definedName name="PA_DET" localSheetId="1">#REF!</definedName>
    <definedName name="PA_DET" localSheetId="2">#REF!</definedName>
    <definedName name="PA_DET">#REF!</definedName>
    <definedName name="PA_SCH1_2" localSheetId="31">'[15]BS- Ac'!#REF!</definedName>
    <definedName name="PA_SCH1_2">'[15]BS- Ac'!#REF!</definedName>
    <definedName name="PA_SCH3" localSheetId="22">#REF!</definedName>
    <definedName name="PA_SCH3" localSheetId="39">#REF!</definedName>
    <definedName name="PA_SCH3" localSheetId="24">#REF!</definedName>
    <definedName name="PA_SCH3" localSheetId="25">#REF!</definedName>
    <definedName name="PA_SCH3" localSheetId="26">#REF!</definedName>
    <definedName name="PA_SCH3" localSheetId="13">#REF!</definedName>
    <definedName name="PA_SCH3" localSheetId="17">#REF!</definedName>
    <definedName name="PA_SCH3" localSheetId="31">#REF!</definedName>
    <definedName name="PA_SCH3" localSheetId="5">#REF!</definedName>
    <definedName name="PA_SCH3" localSheetId="32">#REF!</definedName>
    <definedName name="PA_SCH3" localSheetId="34">#REF!</definedName>
    <definedName name="PA_SCH3" localSheetId="35">#REF!</definedName>
    <definedName name="PA_SCH3" localSheetId="36">#REF!</definedName>
    <definedName name="PA_SCH3" localSheetId="37">#REF!</definedName>
    <definedName name="PA_SCH3" localSheetId="38">#REF!</definedName>
    <definedName name="PA_SCH3" localSheetId="40">#REF!</definedName>
    <definedName name="PA_SCH3" localSheetId="41">#REF!</definedName>
    <definedName name="PA_SCH3" localSheetId="42">#REF!</definedName>
    <definedName name="PA_SCH3" localSheetId="43">#REF!</definedName>
    <definedName name="PA_SCH3" localSheetId="47">#REF!</definedName>
    <definedName name="PA_SCH3" localSheetId="50">#REF!</definedName>
    <definedName name="PA_SCH3" localSheetId="11">#REF!</definedName>
    <definedName name="PA_SCH3" localSheetId="51">#REF!</definedName>
    <definedName name="PA_SCH3" localSheetId="1">#REF!</definedName>
    <definedName name="PA_SCH3" localSheetId="2">#REF!</definedName>
    <definedName name="PA_SCH3">#REF!</definedName>
    <definedName name="PA_SCH4_5" localSheetId="22">#REF!</definedName>
    <definedName name="PA_SCH4_5" localSheetId="39">#REF!</definedName>
    <definedName name="PA_SCH4_5" localSheetId="24">#REF!</definedName>
    <definedName name="PA_SCH4_5" localSheetId="25">#REF!</definedName>
    <definedName name="PA_SCH4_5" localSheetId="26">#REF!</definedName>
    <definedName name="PA_SCH4_5" localSheetId="13">#REF!</definedName>
    <definedName name="PA_SCH4_5" localSheetId="17">#REF!</definedName>
    <definedName name="PA_SCH4_5" localSheetId="31">#REF!</definedName>
    <definedName name="PA_SCH4_5" localSheetId="5">#REF!</definedName>
    <definedName name="PA_SCH4_5" localSheetId="32">#REF!</definedName>
    <definedName name="PA_SCH4_5" localSheetId="34">#REF!</definedName>
    <definedName name="PA_SCH4_5" localSheetId="35">#REF!</definedName>
    <definedName name="PA_SCH4_5" localSheetId="36">#REF!</definedName>
    <definedName name="PA_SCH4_5" localSheetId="37">#REF!</definedName>
    <definedName name="PA_SCH4_5" localSheetId="38">#REF!</definedName>
    <definedName name="PA_SCH4_5" localSheetId="40">#REF!</definedName>
    <definedName name="PA_SCH4_5" localSheetId="41">#REF!</definedName>
    <definedName name="PA_SCH4_5" localSheetId="42">#REF!</definedName>
    <definedName name="PA_SCH4_5" localSheetId="43">#REF!</definedName>
    <definedName name="PA_SCH4_5" localSheetId="47">#REF!</definedName>
    <definedName name="PA_SCH4_5" localSheetId="50">#REF!</definedName>
    <definedName name="PA_SCH4_5" localSheetId="11">#REF!</definedName>
    <definedName name="PA_SCH4_5" localSheetId="51">#REF!</definedName>
    <definedName name="PA_SCH4_5" localSheetId="1">#REF!</definedName>
    <definedName name="PA_SCH4_5" localSheetId="2">#REF!</definedName>
    <definedName name="PA_SCH4_5">#REF!</definedName>
    <definedName name="PA_SCH5_7" localSheetId="31">'[15]BS- Ac'!#REF!</definedName>
    <definedName name="PA_SCH5_7">'[15]BS- Ac'!#REF!</definedName>
    <definedName name="PA_SCH5_8" localSheetId="31">'[15]BS- Ac'!#REF!</definedName>
    <definedName name="PA_SCH5_8">'[15]BS- Ac'!#REF!</definedName>
    <definedName name="Pop_Ratio" localSheetId="22">#REF!</definedName>
    <definedName name="Pop_Ratio" localSheetId="39">#REF!</definedName>
    <definedName name="Pop_Ratio" localSheetId="24">#REF!</definedName>
    <definedName name="Pop_Ratio" localSheetId="25">#REF!</definedName>
    <definedName name="Pop_Ratio" localSheetId="26">#REF!</definedName>
    <definedName name="Pop_Ratio" localSheetId="13">#REF!</definedName>
    <definedName name="Pop_Ratio" localSheetId="17">#REF!</definedName>
    <definedName name="Pop_Ratio" localSheetId="31">#REF!</definedName>
    <definedName name="Pop_Ratio" localSheetId="5">#REF!</definedName>
    <definedName name="Pop_Ratio" localSheetId="32">#REF!</definedName>
    <definedName name="Pop_Ratio" localSheetId="34">#REF!</definedName>
    <definedName name="Pop_Ratio" localSheetId="35">#REF!</definedName>
    <definedName name="Pop_Ratio" localSheetId="36">#REF!</definedName>
    <definedName name="Pop_Ratio" localSheetId="37">#REF!</definedName>
    <definedName name="Pop_Ratio" localSheetId="38">#REF!</definedName>
    <definedName name="Pop_Ratio" localSheetId="40">#REF!</definedName>
    <definedName name="Pop_Ratio" localSheetId="41">#REF!</definedName>
    <definedName name="Pop_Ratio" localSheetId="42">#REF!</definedName>
    <definedName name="Pop_Ratio" localSheetId="43">#REF!</definedName>
    <definedName name="Pop_Ratio" localSheetId="47">#REF!</definedName>
    <definedName name="Pop_Ratio" localSheetId="50">#REF!</definedName>
    <definedName name="Pop_Ratio" localSheetId="11">#REF!</definedName>
    <definedName name="Pop_Ratio" localSheetId="51">#REF!</definedName>
    <definedName name="Pop_Ratio" localSheetId="1">#REF!</definedName>
    <definedName name="Pop_Ratio" localSheetId="2">#REF!</definedName>
    <definedName name="Pop_Ratio">#REF!</definedName>
    <definedName name="Previous">'[14]Licensee Information'!$F$30</definedName>
    <definedName name="_xlnm.Print_Area" localSheetId="0">'A1(10-11)'!$A$5:$F$37</definedName>
    <definedName name="_xlnm.Print_Area" localSheetId="22">'A1(FY 13-FY15)'!$B$3:$H$35</definedName>
    <definedName name="_xlnm.Print_Area" localSheetId="39">'F 2a'!$A$5:$L$63</definedName>
    <definedName name="_xlnm.Print_Area" localSheetId="12">'F 9(10-11)'!$A$2:$F$20</definedName>
    <definedName name="_xlnm.Print_Area" localSheetId="23">'F1 (11-12)'!$B$1:$O$101</definedName>
    <definedName name="_xlnm.Print_Area" localSheetId="3">'F1(10-11)'!$B$2:$U$135</definedName>
    <definedName name="_xlnm.Print_Area" localSheetId="24">'F1(12-13)'!$B$1:$N$117</definedName>
    <definedName name="_xlnm.Print_Area" localSheetId="25">'F1(13-14)'!$B$2:$N$117</definedName>
    <definedName name="_xlnm.Print_Area" localSheetId="26">'F1(14-15)'!$B$1:$N$117</definedName>
    <definedName name="_xlnm.Print_Area" localSheetId="53">'F10'!$A$1:$H$12</definedName>
    <definedName name="_xlnm.Print_Area" localSheetId="13">'F10(10-11)'!$A$3:$F$9</definedName>
    <definedName name="_xlnm.Print_Area" localSheetId="54">'F11'!$B$3:$H$43</definedName>
    <definedName name="_xlnm.Print_Area" localSheetId="14">'F11(10-11)'!$B$2:$F$36</definedName>
    <definedName name="_xlnm.Print_Area" localSheetId="55">F11a!$B$3:$G$26</definedName>
    <definedName name="_xlnm.Print_Area" localSheetId="15">'F11a(10-11)'!$A$2:$D$27</definedName>
    <definedName name="_xlnm.Print_Area" localSheetId="56">F11b!$B$2:$G$14</definedName>
    <definedName name="_xlnm.Print_Area" localSheetId="16">'F11b(10-11)'!$A$1:$E$15</definedName>
    <definedName name="_xlnm.Print_Area" localSheetId="57">'F12'!$B$5:$G$21</definedName>
    <definedName name="_xlnm.Print_Area" localSheetId="58">'F13'!$A$1:$G$12</definedName>
    <definedName name="_xlnm.Print_Area" localSheetId="17">'F13(10-11)'!$A$3:$D$14</definedName>
    <definedName name="_xlnm.Print_Area" localSheetId="59">'F14'!$A$3:$H$37</definedName>
    <definedName name="_xlnm.Print_Area" localSheetId="4">'F1a (10-11)'!$A$3:$P$117</definedName>
    <definedName name="_xlnm.Print_Area" localSheetId="27">'F1a (11-12)'!$A$1:$P$92</definedName>
    <definedName name="_xlnm.Print_Area" localSheetId="28">'F1a (12-13)'!$A$4:$P$85</definedName>
    <definedName name="_xlnm.Print_Area" localSheetId="29">'F1a (13-14)'!$A$3:$P$85</definedName>
    <definedName name="_xlnm.Print_Area" localSheetId="30">'F1a (14-15)'!$A$2:$P$83</definedName>
    <definedName name="_xlnm.Print_Area" localSheetId="31">F1b!$B$3:$L$49</definedName>
    <definedName name="_xlnm.Print_Area" localSheetId="5">'F1b(10-11)'!$C$3:$G$49</definedName>
    <definedName name="_xlnm.Print_Area" localSheetId="32">F1c!$A$1:$P$10</definedName>
    <definedName name="_xlnm.Print_Area" localSheetId="6">'F1c(10-11)'!$A$1:$G$10</definedName>
    <definedName name="_xlnm.Print_Area" localSheetId="7">'F1d (10-11)'!$A$2:$F$27</definedName>
    <definedName name="_xlnm.Print_Area" localSheetId="33">'F1d (11-12)'!$A$1:$F$24</definedName>
    <definedName name="_xlnm.Print_Area" localSheetId="34">'F1d(12-13)'!$A$1:$F$23</definedName>
    <definedName name="_xlnm.Print_Area" localSheetId="35">'F1d(13-14)'!$A$1:$G$23</definedName>
    <definedName name="_xlnm.Print_Area" localSheetId="36">'F1d(14-15)'!$A$1:$F$23</definedName>
    <definedName name="_xlnm.Print_Area" localSheetId="37">F1e!$A$1:$P$16</definedName>
    <definedName name="_xlnm.Print_Area" localSheetId="8">'F1e(10-11)'!$A$1:$G$112</definedName>
    <definedName name="_xlnm.Print_Area" localSheetId="38">'F2 '!$A$4:$L$62</definedName>
    <definedName name="_xlnm.Print_Area" localSheetId="40">'F2a(i)'!$A$1:$F$19</definedName>
    <definedName name="_xlnm.Print_Area" localSheetId="41">F2c!$A$2:$F$15</definedName>
    <definedName name="_xlnm.Print_Area" localSheetId="42">F2d!$A$1:$J$19</definedName>
    <definedName name="_xlnm.Print_Area" localSheetId="43">F2f!$B$1:$K$17</definedName>
    <definedName name="_xlnm.Print_Area" localSheetId="44" xml:space="preserve">                                                    'F3'!$B$1:$I$66</definedName>
    <definedName name="_xlnm.Print_Area" localSheetId="45" xml:space="preserve">                                                                                                                                                                            F3a!$A$1:$R$28</definedName>
    <definedName name="_xlnm.Print_Area" localSheetId="46">F3b!$A$1:$AE$53</definedName>
    <definedName name="_xlnm.Print_Area" localSheetId="47">'F4'!$B$1:$H$20</definedName>
    <definedName name="_xlnm.Print_Area" localSheetId="48">'F5'!$A$2:$G$27</definedName>
    <definedName name="_xlnm.Print_Area" localSheetId="9">'F5(10-11)'!$A$1:$D$30</definedName>
    <definedName name="_xlnm.Print_Area" localSheetId="49">'F6'!$A$1:$H$44</definedName>
    <definedName name="_xlnm.Print_Area" localSheetId="10" xml:space="preserve">    'F6(10-11)'!$A$1:$D$42</definedName>
    <definedName name="_xlnm.Print_Area" localSheetId="50">'F7'!$A$1:$G$45</definedName>
    <definedName name="_xlnm.Print_Area" localSheetId="11">'F7(10-11)'!$A$2:$E$44</definedName>
    <definedName name="_xlnm.Print_Area" localSheetId="51">'F8'!$B$3:$F$25</definedName>
    <definedName name="_xlnm.Print_Area" localSheetId="52">'F9'!$A$1:$I$22</definedName>
    <definedName name="_xlnm.Print_Area" localSheetId="60" xml:space="preserve">                  'R1'!$B$2:$Q$23</definedName>
    <definedName name="_xlnm.Print_Area" localSheetId="18">'R1(10-11)'!$A$2:$G$24</definedName>
    <definedName name="_xlnm.Print_Area" localSheetId="61">'R3'!$A$1:$Q$19</definedName>
    <definedName name="_xlnm.Print_Area" localSheetId="19">'R3(10-11)'!$A$2:$F$22</definedName>
    <definedName name="_xlnm.Print_Area" localSheetId="62">'R3a'!$A$2:$Z$83</definedName>
    <definedName name="_xlnm.Print_Area" localSheetId="20">'R3a(10-11)'!$A$3:$I$78</definedName>
    <definedName name="_xlnm.Print_Area" localSheetId="21">'R3b(10-11)'!$A$3:$I$34</definedName>
    <definedName name="_xlnm.Print_Area" localSheetId="1">'Retail(10-11)'!$A$3:$D$31</definedName>
    <definedName name="_xlnm.Print_Area" localSheetId="2">'Wheeling(10-11)'!$A$3:$E$29</definedName>
    <definedName name="_xlnm.Print_Titles" localSheetId="39">'F 2a'!$B:$C</definedName>
    <definedName name="_xlnm.Print_Titles" localSheetId="23">'F1 (11-12)'!$8:$8</definedName>
    <definedName name="_xlnm.Print_Titles" localSheetId="3">'F1(10-11)'!$4:$11</definedName>
    <definedName name="_xlnm.Print_Titles" localSheetId="24">'F1(12-13)'!$8:$8</definedName>
    <definedName name="_xlnm.Print_Titles" localSheetId="25">'F1(13-14)'!$8:$8</definedName>
    <definedName name="_xlnm.Print_Titles" localSheetId="26">'F1(14-15)'!$2:$8</definedName>
    <definedName name="_xlnm.Print_Titles" localSheetId="4">'F1a (10-11)'!$3:$8</definedName>
    <definedName name="_xlnm.Print_Titles" localSheetId="27">'F1a (11-12)'!$2:$7</definedName>
    <definedName name="_xlnm.Print_Titles" localSheetId="28">'F1a (12-13)'!$5:$10</definedName>
    <definedName name="_xlnm.Print_Titles" localSheetId="29">'F1a (13-14)'!$4:$9</definedName>
    <definedName name="_xlnm.Print_Titles" localSheetId="30">'F1a (14-15)'!$2:$7</definedName>
    <definedName name="_xlnm.Print_Titles" localSheetId="38">'F2 '!$B:$C</definedName>
    <definedName name="_xlnm.Print_Titles" localSheetId="45">F3a!$6:$6</definedName>
    <definedName name="_xlnm.Print_Titles" localSheetId="46">F3b!$B:$B</definedName>
    <definedName name="_xlnm.Print_Titles" localSheetId="18">'R1(10-11)'!$C:$C</definedName>
    <definedName name="_xlnm.Print_Titles" localSheetId="62">'R3a'!$B:$B,'R3a'!$8:$9</definedName>
    <definedName name="_xlnm.Print_Titles" localSheetId="20">'R3a(10-11)'!$B:$B,'R3a(10-11)'!$8:$9</definedName>
    <definedName name="_xlnm.Print_Titles" localSheetId="21">'R3b(10-11)'!$C:$C</definedName>
    <definedName name="PRINT1" localSheetId="31">#REF!</definedName>
    <definedName name="PRINT1">#REF!</definedName>
    <definedName name="pu" localSheetId="22">#REF!</definedName>
    <definedName name="pu" localSheetId="39">#REF!</definedName>
    <definedName name="pu" localSheetId="24">#REF!</definedName>
    <definedName name="pu" localSheetId="25">#REF!</definedName>
    <definedName name="pu" localSheetId="26">#REF!</definedName>
    <definedName name="pu" localSheetId="13">#REF!</definedName>
    <definedName name="pu" localSheetId="17">#REF!</definedName>
    <definedName name="pu" localSheetId="31">#REF!</definedName>
    <definedName name="pu" localSheetId="5">#REF!</definedName>
    <definedName name="pu" localSheetId="32">#REF!</definedName>
    <definedName name="pu" localSheetId="34">#REF!</definedName>
    <definedName name="pu" localSheetId="35">#REF!</definedName>
    <definedName name="pu" localSheetId="36">#REF!</definedName>
    <definedName name="pu" localSheetId="37">#REF!</definedName>
    <definedName name="pu" localSheetId="38">#REF!</definedName>
    <definedName name="pu" localSheetId="40">#REF!</definedName>
    <definedName name="pu" localSheetId="41">#REF!</definedName>
    <definedName name="pu" localSheetId="42">#REF!</definedName>
    <definedName name="pu" localSheetId="43">#REF!</definedName>
    <definedName name="pu" localSheetId="47">#REF!</definedName>
    <definedName name="pu" localSheetId="50">#REF!</definedName>
    <definedName name="pu" localSheetId="11">#REF!</definedName>
    <definedName name="pu" localSheetId="51">#REF!</definedName>
    <definedName name="pu" localSheetId="1">#REF!</definedName>
    <definedName name="pu" localSheetId="2">#REF!</definedName>
    <definedName name="pu">#REF!</definedName>
    <definedName name="q" localSheetId="22">'[16]A 3.7'!$I$35,'[16]A 3.7'!$I$44</definedName>
    <definedName name="q" localSheetId="39">'[16]A 3.7'!$I$35,'[16]A 3.7'!$I$44</definedName>
    <definedName name="q" localSheetId="24">'[16]A 3.7'!$I$35,'[16]A 3.7'!$I$44</definedName>
    <definedName name="q" localSheetId="25">'[16]A 3.7'!$I$35,'[16]A 3.7'!$I$44</definedName>
    <definedName name="q" localSheetId="26">'[16]A 3.7'!$I$35,'[16]A 3.7'!$I$44</definedName>
    <definedName name="q" localSheetId="34">'[16]A 3.7'!$I$35,'[16]A 3.7'!$I$44</definedName>
    <definedName name="q" localSheetId="35">'[16]A 3.7'!$I$35,'[16]A 3.7'!$I$44</definedName>
    <definedName name="q" localSheetId="36">'[16]A 3.7'!$I$35,'[16]A 3.7'!$I$44</definedName>
    <definedName name="q" localSheetId="37">'[16]A 3.7'!$I$35,'[16]A 3.7'!$I$44</definedName>
    <definedName name="q" localSheetId="38">'[16]A 3.7'!$I$35,'[16]A 3.7'!$I$44</definedName>
    <definedName name="q" localSheetId="40">'[16]A 3.7'!$I$35,'[16]A 3.7'!$I$44</definedName>
    <definedName name="q" localSheetId="41">'[16]A 3.7'!$I$35,'[16]A 3.7'!$I$44</definedName>
    <definedName name="q" localSheetId="42">'[16]A 3.7'!$I$35,'[16]A 3.7'!$I$44</definedName>
    <definedName name="q" localSheetId="43">'[16]A 3.7'!$I$35,'[16]A 3.7'!$I$44</definedName>
    <definedName name="q" localSheetId="47">'[16]A 3.7'!$I$35,'[16]A 3.7'!$I$44</definedName>
    <definedName name="q">'[16]A 3.7'!$I$35,'[16]A 3.7'!$I$44</definedName>
    <definedName name="qwasds" localSheetId="22">#REF!</definedName>
    <definedName name="qwasds" localSheetId="39">#REF!</definedName>
    <definedName name="qwasds" localSheetId="24">#REF!</definedName>
    <definedName name="qwasds" localSheetId="25">#REF!</definedName>
    <definedName name="qwasds" localSheetId="26">#REF!</definedName>
    <definedName name="qwasds" localSheetId="13">#REF!</definedName>
    <definedName name="qwasds" localSheetId="17">#REF!</definedName>
    <definedName name="qwasds" localSheetId="31">#REF!</definedName>
    <definedName name="qwasds" localSheetId="5">#REF!</definedName>
    <definedName name="qwasds" localSheetId="32">#REF!</definedName>
    <definedName name="qwasds" localSheetId="34">#REF!</definedName>
    <definedName name="qwasds" localSheetId="35">#REF!</definedName>
    <definedName name="qwasds" localSheetId="36">#REF!</definedName>
    <definedName name="qwasds" localSheetId="37">#REF!</definedName>
    <definedName name="qwasds" localSheetId="38">#REF!</definedName>
    <definedName name="qwasds" localSheetId="40">#REF!</definedName>
    <definedName name="qwasds" localSheetId="41">#REF!</definedName>
    <definedName name="qwasds" localSheetId="42">#REF!</definedName>
    <definedName name="qwasds" localSheetId="43">#REF!</definedName>
    <definedName name="qwasds" localSheetId="47">#REF!</definedName>
    <definedName name="qwasds" localSheetId="50">#REF!</definedName>
    <definedName name="qwasds" localSheetId="11">#REF!</definedName>
    <definedName name="qwasds" localSheetId="51">#REF!</definedName>
    <definedName name="qwasds" localSheetId="1">#REF!</definedName>
    <definedName name="qwasds" localSheetId="2">#REF!</definedName>
    <definedName name="qwasds">#REF!</definedName>
    <definedName name="qwasdx" localSheetId="22">#REF!</definedName>
    <definedName name="qwasdx" localSheetId="39">#REF!</definedName>
    <definedName name="qwasdx" localSheetId="24">#REF!</definedName>
    <definedName name="qwasdx" localSheetId="25">#REF!</definedName>
    <definedName name="qwasdx" localSheetId="26">#REF!</definedName>
    <definedName name="qwasdx" localSheetId="13">#REF!</definedName>
    <definedName name="qwasdx" localSheetId="17">#REF!</definedName>
    <definedName name="qwasdx" localSheetId="31">#REF!</definedName>
    <definedName name="qwasdx" localSheetId="5">#REF!</definedName>
    <definedName name="qwasdx" localSheetId="32">#REF!</definedName>
    <definedName name="qwasdx" localSheetId="34">#REF!</definedName>
    <definedName name="qwasdx" localSheetId="35">#REF!</definedName>
    <definedName name="qwasdx" localSheetId="36">#REF!</definedName>
    <definedName name="qwasdx" localSheetId="37">#REF!</definedName>
    <definedName name="qwasdx" localSheetId="38">#REF!</definedName>
    <definedName name="qwasdx" localSheetId="40">#REF!</definedName>
    <definedName name="qwasdx" localSheetId="41">#REF!</definedName>
    <definedName name="qwasdx" localSheetId="42">#REF!</definedName>
    <definedName name="qwasdx" localSheetId="43">#REF!</definedName>
    <definedName name="qwasdx" localSheetId="47">#REF!</definedName>
    <definedName name="qwasdx" localSheetId="50">#REF!</definedName>
    <definedName name="qwasdx" localSheetId="11">#REF!</definedName>
    <definedName name="qwasdx" localSheetId="51">#REF!</definedName>
    <definedName name="qwasdx" localSheetId="1">#REF!</definedName>
    <definedName name="qwasdx" localSheetId="2">#REF!</definedName>
    <definedName name="qwasdx">#REF!</definedName>
    <definedName name="qwasewd" localSheetId="22">#REF!</definedName>
    <definedName name="qwasewd" localSheetId="39">#REF!</definedName>
    <definedName name="qwasewd" localSheetId="24">#REF!</definedName>
    <definedName name="qwasewd" localSheetId="25">#REF!</definedName>
    <definedName name="qwasewd" localSheetId="26">#REF!</definedName>
    <definedName name="qwasewd" localSheetId="13">#REF!</definedName>
    <definedName name="qwasewd" localSheetId="17">#REF!</definedName>
    <definedName name="qwasewd" localSheetId="31">#REF!</definedName>
    <definedName name="qwasewd" localSheetId="5">#REF!</definedName>
    <definedName name="qwasewd" localSheetId="32">#REF!</definedName>
    <definedName name="qwasewd" localSheetId="34">#REF!</definedName>
    <definedName name="qwasewd" localSheetId="35">#REF!</definedName>
    <definedName name="qwasewd" localSheetId="36">#REF!</definedName>
    <definedName name="qwasewd" localSheetId="37">#REF!</definedName>
    <definedName name="qwasewd" localSheetId="38">#REF!</definedName>
    <definedName name="qwasewd" localSheetId="40">#REF!</definedName>
    <definedName name="qwasewd" localSheetId="41">#REF!</definedName>
    <definedName name="qwasewd" localSheetId="42">#REF!</definedName>
    <definedName name="qwasewd" localSheetId="43">#REF!</definedName>
    <definedName name="qwasewd" localSheetId="47">#REF!</definedName>
    <definedName name="qwasewd" localSheetId="50">#REF!</definedName>
    <definedName name="qwasewd" localSheetId="11">#REF!</definedName>
    <definedName name="qwasewd" localSheetId="51">#REF!</definedName>
    <definedName name="qwasewd" localSheetId="1">#REF!</definedName>
    <definedName name="qwasewd" localSheetId="2">#REF!</definedName>
    <definedName name="qwasewd">#REF!</definedName>
    <definedName name="qwedf" localSheetId="22">#REF!</definedName>
    <definedName name="qwedf" localSheetId="39">#REF!</definedName>
    <definedName name="qwedf" localSheetId="24">#REF!</definedName>
    <definedName name="qwedf" localSheetId="25">#REF!</definedName>
    <definedName name="qwedf" localSheetId="26">#REF!</definedName>
    <definedName name="qwedf" localSheetId="13">#REF!</definedName>
    <definedName name="qwedf" localSheetId="17">#REF!</definedName>
    <definedName name="qwedf" localSheetId="31">#REF!</definedName>
    <definedName name="qwedf" localSheetId="5">#REF!</definedName>
    <definedName name="qwedf" localSheetId="32">#REF!</definedName>
    <definedName name="qwedf" localSheetId="34">#REF!</definedName>
    <definedName name="qwedf" localSheetId="35">#REF!</definedName>
    <definedName name="qwedf" localSheetId="36">#REF!</definedName>
    <definedName name="qwedf" localSheetId="37">#REF!</definedName>
    <definedName name="qwedf" localSheetId="38">#REF!</definedName>
    <definedName name="qwedf" localSheetId="40">#REF!</definedName>
    <definedName name="qwedf" localSheetId="41">#REF!</definedName>
    <definedName name="qwedf" localSheetId="42">#REF!</definedName>
    <definedName name="qwedf" localSheetId="43">#REF!</definedName>
    <definedName name="qwedf" localSheetId="47">#REF!</definedName>
    <definedName name="qwedf" localSheetId="50">#REF!</definedName>
    <definedName name="qwedf" localSheetId="11">#REF!</definedName>
    <definedName name="qwedf" localSheetId="51">#REF!</definedName>
    <definedName name="qwedf" localSheetId="1">#REF!</definedName>
    <definedName name="qwedf" localSheetId="2">#REF!</definedName>
    <definedName name="qwedf">#REF!</definedName>
    <definedName name="qwedsxa" localSheetId="22">#REF!</definedName>
    <definedName name="qwedsxa" localSheetId="39">#REF!</definedName>
    <definedName name="qwedsxa" localSheetId="24">#REF!</definedName>
    <definedName name="qwedsxa" localSheetId="25">#REF!</definedName>
    <definedName name="qwedsxa" localSheetId="26">#REF!</definedName>
    <definedName name="qwedsxa" localSheetId="13">#REF!</definedName>
    <definedName name="qwedsxa" localSheetId="17">#REF!</definedName>
    <definedName name="qwedsxa" localSheetId="31">#REF!</definedName>
    <definedName name="qwedsxa" localSheetId="5">#REF!</definedName>
    <definedName name="qwedsxa" localSheetId="32">#REF!</definedName>
    <definedName name="qwedsxa" localSheetId="34">#REF!</definedName>
    <definedName name="qwedsxa" localSheetId="35">#REF!</definedName>
    <definedName name="qwedsxa" localSheetId="36">#REF!</definedName>
    <definedName name="qwedsxa" localSheetId="37">#REF!</definedName>
    <definedName name="qwedsxa" localSheetId="38">#REF!</definedName>
    <definedName name="qwedsxa" localSheetId="40">#REF!</definedName>
    <definedName name="qwedsxa" localSheetId="41">#REF!</definedName>
    <definedName name="qwedsxa" localSheetId="42">#REF!</definedName>
    <definedName name="qwedsxa" localSheetId="43">#REF!</definedName>
    <definedName name="qwedsxa" localSheetId="47">#REF!</definedName>
    <definedName name="qwedsxa" localSheetId="50">#REF!</definedName>
    <definedName name="qwedsxa" localSheetId="11">#REF!</definedName>
    <definedName name="qwedsxa" localSheetId="51">#REF!</definedName>
    <definedName name="qwedsxa" localSheetId="1">#REF!</definedName>
    <definedName name="qwedsxa" localSheetId="2">#REF!</definedName>
    <definedName name="qwedsxa">#REF!</definedName>
    <definedName name="qwesdf" localSheetId="22">#REF!</definedName>
    <definedName name="qwesdf" localSheetId="39">#REF!</definedName>
    <definedName name="qwesdf" localSheetId="24">#REF!</definedName>
    <definedName name="qwesdf" localSheetId="25">#REF!</definedName>
    <definedName name="qwesdf" localSheetId="26">#REF!</definedName>
    <definedName name="qwesdf" localSheetId="13">#REF!</definedName>
    <definedName name="qwesdf" localSheetId="17">#REF!</definedName>
    <definedName name="qwesdf" localSheetId="31">#REF!</definedName>
    <definedName name="qwesdf" localSheetId="5">#REF!</definedName>
    <definedName name="qwesdf" localSheetId="32">#REF!</definedName>
    <definedName name="qwesdf" localSheetId="34">#REF!</definedName>
    <definedName name="qwesdf" localSheetId="35">#REF!</definedName>
    <definedName name="qwesdf" localSheetId="36">#REF!</definedName>
    <definedName name="qwesdf" localSheetId="37">#REF!</definedName>
    <definedName name="qwesdf" localSheetId="38">#REF!</definedName>
    <definedName name="qwesdf" localSheetId="40">#REF!</definedName>
    <definedName name="qwesdf" localSheetId="41">#REF!</definedName>
    <definedName name="qwesdf" localSheetId="42">#REF!</definedName>
    <definedName name="qwesdf" localSheetId="43">#REF!</definedName>
    <definedName name="qwesdf" localSheetId="47">#REF!</definedName>
    <definedName name="qwesdf" localSheetId="50">#REF!</definedName>
    <definedName name="qwesdf" localSheetId="11">#REF!</definedName>
    <definedName name="qwesdf" localSheetId="51">#REF!</definedName>
    <definedName name="qwesdf" localSheetId="1">#REF!</definedName>
    <definedName name="qwesdf" localSheetId="2">#REF!</definedName>
    <definedName name="qwesdf">#REF!</definedName>
    <definedName name="qwsd" localSheetId="22">#REF!</definedName>
    <definedName name="qwsd" localSheetId="39">#REF!</definedName>
    <definedName name="qwsd" localSheetId="24">#REF!</definedName>
    <definedName name="qwsd" localSheetId="25">#REF!</definedName>
    <definedName name="qwsd" localSheetId="26">#REF!</definedName>
    <definedName name="qwsd" localSheetId="13">#REF!</definedName>
    <definedName name="qwsd" localSheetId="17">#REF!</definedName>
    <definedName name="qwsd" localSheetId="31">#REF!</definedName>
    <definedName name="qwsd" localSheetId="5">#REF!</definedName>
    <definedName name="qwsd" localSheetId="32">#REF!</definedName>
    <definedName name="qwsd" localSheetId="34">#REF!</definedName>
    <definedName name="qwsd" localSheetId="35">#REF!</definedName>
    <definedName name="qwsd" localSheetId="36">#REF!</definedName>
    <definedName name="qwsd" localSheetId="37">#REF!</definedName>
    <definedName name="qwsd" localSheetId="38">#REF!</definedName>
    <definedName name="qwsd" localSheetId="40">#REF!</definedName>
    <definedName name="qwsd" localSheetId="41">#REF!</definedName>
    <definedName name="qwsd" localSheetId="42">#REF!</definedName>
    <definedName name="qwsd" localSheetId="43">#REF!</definedName>
    <definedName name="qwsd" localSheetId="47">#REF!</definedName>
    <definedName name="qwsd" localSheetId="50">#REF!</definedName>
    <definedName name="qwsd" localSheetId="11">#REF!</definedName>
    <definedName name="qwsd" localSheetId="51">#REF!</definedName>
    <definedName name="qwsd" localSheetId="1">#REF!</definedName>
    <definedName name="qwsd" localSheetId="2">#REF!</definedName>
    <definedName name="qwsd">#REF!</definedName>
    <definedName name="qwsdscf" localSheetId="22">#REF!</definedName>
    <definedName name="qwsdscf" localSheetId="39">#REF!</definedName>
    <definedName name="qwsdscf" localSheetId="24">#REF!</definedName>
    <definedName name="qwsdscf" localSheetId="25">#REF!</definedName>
    <definedName name="qwsdscf" localSheetId="26">#REF!</definedName>
    <definedName name="qwsdscf" localSheetId="13">#REF!</definedName>
    <definedName name="qwsdscf" localSheetId="17">#REF!</definedName>
    <definedName name="qwsdscf" localSheetId="31">#REF!</definedName>
    <definedName name="qwsdscf" localSheetId="5">#REF!</definedName>
    <definedName name="qwsdscf" localSheetId="32">#REF!</definedName>
    <definedName name="qwsdscf" localSheetId="34">#REF!</definedName>
    <definedName name="qwsdscf" localSheetId="35">#REF!</definedName>
    <definedName name="qwsdscf" localSheetId="36">#REF!</definedName>
    <definedName name="qwsdscf" localSheetId="37">#REF!</definedName>
    <definedName name="qwsdscf" localSheetId="38">#REF!</definedName>
    <definedName name="qwsdscf" localSheetId="40">#REF!</definedName>
    <definedName name="qwsdscf" localSheetId="41">#REF!</definedName>
    <definedName name="qwsdscf" localSheetId="42">#REF!</definedName>
    <definedName name="qwsdscf" localSheetId="43">#REF!</definedName>
    <definedName name="qwsdscf" localSheetId="47">#REF!</definedName>
    <definedName name="qwsdscf" localSheetId="50">#REF!</definedName>
    <definedName name="qwsdscf" localSheetId="11">#REF!</definedName>
    <definedName name="qwsdscf" localSheetId="51">#REF!</definedName>
    <definedName name="qwsdscf" localSheetId="1">#REF!</definedName>
    <definedName name="qwsdscf" localSheetId="2">#REF!</definedName>
    <definedName name="qwsdscf">#REF!</definedName>
    <definedName name="qwsedf" localSheetId="22">#REF!</definedName>
    <definedName name="qwsedf" localSheetId="39">#REF!</definedName>
    <definedName name="qwsedf" localSheetId="24">#REF!</definedName>
    <definedName name="qwsedf" localSheetId="25">#REF!</definedName>
    <definedName name="qwsedf" localSheetId="26">#REF!</definedName>
    <definedName name="qwsedf" localSheetId="13">#REF!</definedName>
    <definedName name="qwsedf" localSheetId="17">#REF!</definedName>
    <definedName name="qwsedf" localSheetId="31">#REF!</definedName>
    <definedName name="qwsedf" localSheetId="5">#REF!</definedName>
    <definedName name="qwsedf" localSheetId="32">#REF!</definedName>
    <definedName name="qwsedf" localSheetId="34">#REF!</definedName>
    <definedName name="qwsedf" localSheetId="35">#REF!</definedName>
    <definedName name="qwsedf" localSheetId="36">#REF!</definedName>
    <definedName name="qwsedf" localSheetId="37">#REF!</definedName>
    <definedName name="qwsedf" localSheetId="38">#REF!</definedName>
    <definedName name="qwsedf" localSheetId="40">#REF!</definedName>
    <definedName name="qwsedf" localSheetId="41">#REF!</definedName>
    <definedName name="qwsedf" localSheetId="42">#REF!</definedName>
    <definedName name="qwsedf" localSheetId="43">#REF!</definedName>
    <definedName name="qwsedf" localSheetId="47">#REF!</definedName>
    <definedName name="qwsedf" localSheetId="50">#REF!</definedName>
    <definedName name="qwsedf" localSheetId="11">#REF!</definedName>
    <definedName name="qwsedf" localSheetId="51">#REF!</definedName>
    <definedName name="qwsedf" localSheetId="1">#REF!</definedName>
    <definedName name="qwsedf" localSheetId="2">#REF!</definedName>
    <definedName name="qwsedf">#REF!</definedName>
    <definedName name="qwseds" localSheetId="22">#REF!</definedName>
    <definedName name="qwseds" localSheetId="39">#REF!</definedName>
    <definedName name="qwseds" localSheetId="24">#REF!</definedName>
    <definedName name="qwseds" localSheetId="25">#REF!</definedName>
    <definedName name="qwseds" localSheetId="26">#REF!</definedName>
    <definedName name="qwseds" localSheetId="13">#REF!</definedName>
    <definedName name="qwseds" localSheetId="17">#REF!</definedName>
    <definedName name="qwseds" localSheetId="31">#REF!</definedName>
    <definedName name="qwseds" localSheetId="5">#REF!</definedName>
    <definedName name="qwseds" localSheetId="32">#REF!</definedName>
    <definedName name="qwseds" localSheetId="34">#REF!</definedName>
    <definedName name="qwseds" localSheetId="35">#REF!</definedName>
    <definedName name="qwseds" localSheetId="36">#REF!</definedName>
    <definedName name="qwseds" localSheetId="37">#REF!</definedName>
    <definedName name="qwseds" localSheetId="38">#REF!</definedName>
    <definedName name="qwseds" localSheetId="40">#REF!</definedName>
    <definedName name="qwseds" localSheetId="41">#REF!</definedName>
    <definedName name="qwseds" localSheetId="42">#REF!</definedName>
    <definedName name="qwseds" localSheetId="43">#REF!</definedName>
    <definedName name="qwseds" localSheetId="47">#REF!</definedName>
    <definedName name="qwseds" localSheetId="50">#REF!</definedName>
    <definedName name="qwseds" localSheetId="11">#REF!</definedName>
    <definedName name="qwseds" localSheetId="51">#REF!</definedName>
    <definedName name="qwseds" localSheetId="1">#REF!</definedName>
    <definedName name="qwseds" localSheetId="2">#REF!</definedName>
    <definedName name="qwseds">#REF!</definedName>
    <definedName name="s" localSheetId="31" hidden="1">#REF!</definedName>
    <definedName name="s" hidden="1">#REF!</definedName>
    <definedName name="sad" localSheetId="22">#REF!</definedName>
    <definedName name="sad" localSheetId="39">#REF!</definedName>
    <definedName name="sad" localSheetId="24">#REF!</definedName>
    <definedName name="sad" localSheetId="25">#REF!</definedName>
    <definedName name="sad" localSheetId="26">#REF!</definedName>
    <definedName name="sad" localSheetId="13">#REF!</definedName>
    <definedName name="sad" localSheetId="17">#REF!</definedName>
    <definedName name="sad" localSheetId="31">#REF!</definedName>
    <definedName name="sad" localSheetId="5">#REF!</definedName>
    <definedName name="sad" localSheetId="32">#REF!</definedName>
    <definedName name="sad" localSheetId="34">#REF!</definedName>
    <definedName name="sad" localSheetId="35">#REF!</definedName>
    <definedName name="sad" localSheetId="36">#REF!</definedName>
    <definedName name="sad" localSheetId="37">#REF!</definedName>
    <definedName name="sad" localSheetId="38">#REF!</definedName>
    <definedName name="sad" localSheetId="40">#REF!</definedName>
    <definedName name="sad" localSheetId="41">#REF!</definedName>
    <definedName name="sad" localSheetId="42">#REF!</definedName>
    <definedName name="sad" localSheetId="43">#REF!</definedName>
    <definedName name="sad" localSheetId="47">#REF!</definedName>
    <definedName name="sad" localSheetId="50">#REF!</definedName>
    <definedName name="sad" localSheetId="11">#REF!</definedName>
    <definedName name="sad" localSheetId="51">#REF!</definedName>
    <definedName name="sad" localSheetId="1">#REF!</definedName>
    <definedName name="sad" localSheetId="2">#REF!</definedName>
    <definedName name="sad">#REF!</definedName>
    <definedName name="sadf" localSheetId="22">#REF!</definedName>
    <definedName name="sadf" localSheetId="39">#REF!</definedName>
    <definedName name="sadf" localSheetId="24">#REF!</definedName>
    <definedName name="sadf" localSheetId="25">#REF!</definedName>
    <definedName name="sadf" localSheetId="26">#REF!</definedName>
    <definedName name="sadf" localSheetId="13">#REF!</definedName>
    <definedName name="sadf" localSheetId="17">#REF!</definedName>
    <definedName name="sadf" localSheetId="31">#REF!</definedName>
    <definedName name="sadf" localSheetId="5">#REF!</definedName>
    <definedName name="sadf" localSheetId="32">#REF!</definedName>
    <definedName name="sadf" localSheetId="34">#REF!</definedName>
    <definedName name="sadf" localSheetId="35">#REF!</definedName>
    <definedName name="sadf" localSheetId="36">#REF!</definedName>
    <definedName name="sadf" localSheetId="37">#REF!</definedName>
    <definedName name="sadf" localSheetId="38">#REF!</definedName>
    <definedName name="sadf" localSheetId="40">#REF!</definedName>
    <definedName name="sadf" localSheetId="41">#REF!</definedName>
    <definedName name="sadf" localSheetId="42">#REF!</definedName>
    <definedName name="sadf" localSheetId="43">#REF!</definedName>
    <definedName name="sadf" localSheetId="47">#REF!</definedName>
    <definedName name="sadf" localSheetId="50">#REF!</definedName>
    <definedName name="sadf" localSheetId="11">#REF!</definedName>
    <definedName name="sadf" localSheetId="51">#REF!</definedName>
    <definedName name="sadf" localSheetId="1">#REF!</definedName>
    <definedName name="sadf" localSheetId="2">#REF!</definedName>
    <definedName name="sadf">#REF!</definedName>
    <definedName name="SAS" localSheetId="22">#REF!</definedName>
    <definedName name="SAS" localSheetId="39">#REF!</definedName>
    <definedName name="SAS" localSheetId="24">#REF!</definedName>
    <definedName name="SAS" localSheetId="25">#REF!</definedName>
    <definedName name="SAS" localSheetId="26">#REF!</definedName>
    <definedName name="SAS" localSheetId="13">#REF!</definedName>
    <definedName name="SAS" localSheetId="17">#REF!</definedName>
    <definedName name="SAS" localSheetId="31">#REF!</definedName>
    <definedName name="SAS" localSheetId="5">#REF!</definedName>
    <definedName name="SAS" localSheetId="32">#REF!</definedName>
    <definedName name="SAS" localSheetId="34">#REF!</definedName>
    <definedName name="SAS" localSheetId="35">#REF!</definedName>
    <definedName name="SAS" localSheetId="36">#REF!</definedName>
    <definedName name="SAS" localSheetId="37">#REF!</definedName>
    <definedName name="SAS" localSheetId="38">#REF!</definedName>
    <definedName name="SAS" localSheetId="40">#REF!</definedName>
    <definedName name="SAS" localSheetId="41">#REF!</definedName>
    <definedName name="SAS" localSheetId="42">#REF!</definedName>
    <definedName name="SAS" localSheetId="43">#REF!</definedName>
    <definedName name="SAS" localSheetId="47">#REF!</definedName>
    <definedName name="SAS" localSheetId="50">#REF!</definedName>
    <definedName name="SAS" localSheetId="11">#REF!</definedName>
    <definedName name="SAS" localSheetId="51">#REF!</definedName>
    <definedName name="SAS" localSheetId="61">#REF!</definedName>
    <definedName name="SAS" localSheetId="19">#REF!</definedName>
    <definedName name="SAS" localSheetId="1">#REF!</definedName>
    <definedName name="SAS" localSheetId="2">#REF!</definedName>
    <definedName name="SAS">#REF!</definedName>
    <definedName name="sasLLDLKS" localSheetId="22">#REF!</definedName>
    <definedName name="sasLLDLKS" localSheetId="39">#REF!</definedName>
    <definedName name="sasLLDLKS" localSheetId="24">#REF!</definedName>
    <definedName name="sasLLDLKS" localSheetId="25">#REF!</definedName>
    <definedName name="sasLLDLKS" localSheetId="26">#REF!</definedName>
    <definedName name="sasLLDLKS" localSheetId="13">#REF!</definedName>
    <definedName name="sasLLDLKS" localSheetId="17">#REF!</definedName>
    <definedName name="sasLLDLKS" localSheetId="31">#REF!</definedName>
    <definedName name="sasLLDLKS" localSheetId="5">#REF!</definedName>
    <definedName name="sasLLDLKS" localSheetId="32">#REF!</definedName>
    <definedName name="sasLLDLKS" localSheetId="34">#REF!</definedName>
    <definedName name="sasLLDLKS" localSheetId="35">#REF!</definedName>
    <definedName name="sasLLDLKS" localSheetId="36">#REF!</definedName>
    <definedName name="sasLLDLKS" localSheetId="37">#REF!</definedName>
    <definedName name="sasLLDLKS" localSheetId="38">#REF!</definedName>
    <definedName name="sasLLDLKS" localSheetId="40">#REF!</definedName>
    <definedName name="sasLLDLKS" localSheetId="41">#REF!</definedName>
    <definedName name="sasLLDLKS" localSheetId="42">#REF!</definedName>
    <definedName name="sasLLDLKS" localSheetId="43">#REF!</definedName>
    <definedName name="sasLLDLKS" localSheetId="47">#REF!</definedName>
    <definedName name="sasLLDLKS" localSheetId="50">#REF!</definedName>
    <definedName name="sasLLDLKS" localSheetId="11">#REF!</definedName>
    <definedName name="sasLLDLKS" localSheetId="51">#REF!</definedName>
    <definedName name="sasLLDLKS" localSheetId="61">#REF!</definedName>
    <definedName name="sasLLDLKS" localSheetId="19">#REF!</definedName>
    <definedName name="sasLLDLKS" localSheetId="1">#REF!</definedName>
    <definedName name="sasLLDLKS" localSheetId="2">#REF!</definedName>
    <definedName name="sasLLDLKS">#REF!</definedName>
    <definedName name="Security_Costs_Rate" localSheetId="39">[17]Assumptions!#REF!</definedName>
    <definedName name="Security_Costs_Rate" localSheetId="24">[17]Assumptions!#REF!</definedName>
    <definedName name="Security_Costs_Rate" localSheetId="25">[17]Assumptions!#REF!</definedName>
    <definedName name="Security_Costs_Rate" localSheetId="26">[17]Assumptions!#REF!</definedName>
    <definedName name="Security_Costs_Rate" localSheetId="13">[17]Assumptions!#REF!</definedName>
    <definedName name="Security_Costs_Rate" localSheetId="17">[17]Assumptions!#REF!</definedName>
    <definedName name="Security_Costs_Rate" localSheetId="31">[17]Assumptions!#REF!</definedName>
    <definedName name="Security_Costs_Rate" localSheetId="5">[17]Assumptions!#REF!</definedName>
    <definedName name="Security_Costs_Rate" localSheetId="32">[17]Assumptions!#REF!</definedName>
    <definedName name="Security_Costs_Rate" localSheetId="34">[17]Assumptions!#REF!</definedName>
    <definedName name="Security_Costs_Rate" localSheetId="35">[17]Assumptions!#REF!</definedName>
    <definedName name="Security_Costs_Rate" localSheetId="36">[17]Assumptions!#REF!</definedName>
    <definedName name="Security_Costs_Rate" localSheetId="38">[17]Assumptions!#REF!</definedName>
    <definedName name="Security_Costs_Rate" localSheetId="42">[17]Assumptions!#REF!</definedName>
    <definedName name="Security_Costs_Rate" localSheetId="43">[17]Assumptions!#REF!</definedName>
    <definedName name="Security_Costs_Rate" localSheetId="47">[17]Assumptions!#REF!</definedName>
    <definedName name="Security_Costs_Rate" localSheetId="50">[17]Assumptions!#REF!</definedName>
    <definedName name="Security_Costs_Rate" localSheetId="11">[17]Assumptions!#REF!</definedName>
    <definedName name="Security_Costs_Rate" localSheetId="51">[17]Assumptions!#REF!</definedName>
    <definedName name="Security_Costs_Rate" localSheetId="61">[17]Assumptions!#REF!</definedName>
    <definedName name="Security_Costs_Rate" localSheetId="19">[17]Assumptions!#REF!</definedName>
    <definedName name="Security_Costs_Rate" localSheetId="1">[17]Assumptions!#REF!</definedName>
    <definedName name="Security_Costs_Rate" localSheetId="2">[17]Assumptions!#REF!</definedName>
    <definedName name="Security_Costs_Rate">[17]Assumptions!#REF!</definedName>
    <definedName name="Security_Rate" localSheetId="39">[17]Assumptions!#REF!</definedName>
    <definedName name="Security_Rate" localSheetId="24">[17]Assumptions!#REF!</definedName>
    <definedName name="Security_Rate" localSheetId="25">[17]Assumptions!#REF!</definedName>
    <definedName name="Security_Rate" localSheetId="26">[17]Assumptions!#REF!</definedName>
    <definedName name="Security_Rate" localSheetId="13">[17]Assumptions!#REF!</definedName>
    <definedName name="Security_Rate" localSheetId="17">[17]Assumptions!#REF!</definedName>
    <definedName name="Security_Rate" localSheetId="31">[17]Assumptions!#REF!</definedName>
    <definedName name="Security_Rate" localSheetId="5">[17]Assumptions!#REF!</definedName>
    <definedName name="Security_Rate" localSheetId="32">[17]Assumptions!#REF!</definedName>
    <definedName name="Security_Rate" localSheetId="34">[17]Assumptions!#REF!</definedName>
    <definedName name="Security_Rate" localSheetId="35">[17]Assumptions!#REF!</definedName>
    <definedName name="Security_Rate" localSheetId="36">[17]Assumptions!#REF!</definedName>
    <definedName name="Security_Rate" localSheetId="38">[17]Assumptions!#REF!</definedName>
    <definedName name="Security_Rate" localSheetId="42">[17]Assumptions!#REF!</definedName>
    <definedName name="Security_Rate" localSheetId="43">[17]Assumptions!#REF!</definedName>
    <definedName name="Security_Rate" localSheetId="47">[17]Assumptions!#REF!</definedName>
    <definedName name="Security_Rate" localSheetId="50">[17]Assumptions!#REF!</definedName>
    <definedName name="Security_Rate" localSheetId="11">[17]Assumptions!#REF!</definedName>
    <definedName name="Security_Rate" localSheetId="51">[17]Assumptions!#REF!</definedName>
    <definedName name="Security_Rate" localSheetId="61">[17]Assumptions!#REF!</definedName>
    <definedName name="Security_Rate" localSheetId="19">[17]Assumptions!#REF!</definedName>
    <definedName name="Security_Rate" localSheetId="1">[17]Assumptions!#REF!</definedName>
    <definedName name="Security_Rate" localSheetId="2">[17]Assumptions!#REF!</definedName>
    <definedName name="Security_Rate">[17]Assumptions!#REF!</definedName>
    <definedName name="shft1">[9]SUMMERY!$P$1</definedName>
    <definedName name="shftI" localSheetId="22">[18]SUMMERY!$P$1</definedName>
    <definedName name="shftI" localSheetId="39">[18]SUMMERY!$P$1</definedName>
    <definedName name="shftI" localSheetId="24">[18]SUMMERY!$P$1</definedName>
    <definedName name="shftI" localSheetId="25">[18]SUMMERY!$P$1</definedName>
    <definedName name="shftI" localSheetId="26">[18]SUMMERY!$P$1</definedName>
    <definedName name="shftI" localSheetId="34">[18]SUMMERY!$P$1</definedName>
    <definedName name="shftI" localSheetId="35">[18]SUMMERY!$P$1</definedName>
    <definedName name="shftI" localSheetId="36">[18]SUMMERY!$P$1</definedName>
    <definedName name="shftI" localSheetId="37">[18]SUMMERY!$P$1</definedName>
    <definedName name="shftI" localSheetId="38">[18]SUMMERY!$P$1</definedName>
    <definedName name="shftI" localSheetId="40">[18]SUMMERY!$P$1</definedName>
    <definedName name="shftI" localSheetId="41">[18]SUMMERY!$P$1</definedName>
    <definedName name="shftI" localSheetId="42">[18]SUMMERY!$P$1</definedName>
    <definedName name="shftI" localSheetId="43">[18]SUMMERY!$P$1</definedName>
    <definedName name="shftI" localSheetId="47">[18]SUMMERY!$P$1</definedName>
    <definedName name="shftI">[18]SUMMERY!$P$1</definedName>
    <definedName name="ss" localSheetId="22">#REF!</definedName>
    <definedName name="ss" localSheetId="39">#REF!</definedName>
    <definedName name="ss" localSheetId="24">#REF!</definedName>
    <definedName name="ss" localSheetId="25">#REF!</definedName>
    <definedName name="ss" localSheetId="26">#REF!</definedName>
    <definedName name="ss" localSheetId="13">#REF!</definedName>
    <definedName name="ss" localSheetId="17">#REF!</definedName>
    <definedName name="ss" localSheetId="31">#REF!</definedName>
    <definedName name="ss" localSheetId="5">#REF!</definedName>
    <definedName name="ss" localSheetId="32">#REF!</definedName>
    <definedName name="ss" localSheetId="34">#REF!</definedName>
    <definedName name="ss" localSheetId="35">#REF!</definedName>
    <definedName name="ss" localSheetId="36">#REF!</definedName>
    <definedName name="ss" localSheetId="37">#REF!</definedName>
    <definedName name="ss" localSheetId="38">#REF!</definedName>
    <definedName name="ss" localSheetId="40">#REF!</definedName>
    <definedName name="ss" localSheetId="41">#REF!</definedName>
    <definedName name="ss" localSheetId="42">#REF!</definedName>
    <definedName name="ss" localSheetId="43">#REF!</definedName>
    <definedName name="ss" localSheetId="47">#REF!</definedName>
    <definedName name="ss" localSheetId="50">#REF!</definedName>
    <definedName name="ss" localSheetId="11">#REF!</definedName>
    <definedName name="ss" localSheetId="51">#REF!</definedName>
    <definedName name="ss" localSheetId="61">#REF!</definedName>
    <definedName name="ss" localSheetId="19">#REF!</definedName>
    <definedName name="ss" localSheetId="1">#REF!</definedName>
    <definedName name="ss" localSheetId="2">#REF!</definedName>
    <definedName name="ss">#REF!</definedName>
    <definedName name="sss" localSheetId="22">'[19]04REL'!#REF!</definedName>
    <definedName name="sss" localSheetId="39">'[19]04REL'!#REF!</definedName>
    <definedName name="sss" localSheetId="24">'[19]04REL'!#REF!</definedName>
    <definedName name="sss" localSheetId="25">'[19]04REL'!#REF!</definedName>
    <definedName name="sss" localSheetId="26">'[19]04REL'!#REF!</definedName>
    <definedName name="sss" localSheetId="13">'[19]04REL'!#REF!</definedName>
    <definedName name="sss" localSheetId="17">'[19]04REL'!#REF!</definedName>
    <definedName name="sss" localSheetId="31">'[19]04REL'!#REF!</definedName>
    <definedName name="sss" localSheetId="5">'[19]04REL'!#REF!</definedName>
    <definedName name="sss" localSheetId="32">'[19]04REL'!#REF!</definedName>
    <definedName name="sss" localSheetId="34">'[19]04REL'!#REF!</definedName>
    <definedName name="sss" localSheetId="35">'[19]04REL'!#REF!</definedName>
    <definedName name="sss" localSheetId="36">'[19]04REL'!#REF!</definedName>
    <definedName name="sss" localSheetId="37">'[19]04REL'!#REF!</definedName>
    <definedName name="sss" localSheetId="38">'[19]04REL'!#REF!</definedName>
    <definedName name="sss" localSheetId="40">'[19]04REL'!#REF!</definedName>
    <definedName name="sss" localSheetId="41">'[19]04REL'!#REF!</definedName>
    <definedName name="sss" localSheetId="42">'[19]04REL'!#REF!</definedName>
    <definedName name="sss" localSheetId="43">'[19]04REL'!#REF!</definedName>
    <definedName name="sss" localSheetId="47">'[19]04REL'!#REF!</definedName>
    <definedName name="sss" localSheetId="51">'[19]04REL'!#REF!</definedName>
    <definedName name="sss" localSheetId="61">'[19]04REL'!#REF!</definedName>
    <definedName name="sss" localSheetId="19">'[19]04REL'!#REF!</definedName>
    <definedName name="sss" localSheetId="1">'[19]04REL'!#REF!</definedName>
    <definedName name="sss" localSheetId="2">'[19]04REL'!#REF!</definedName>
    <definedName name="sss">'[19]04REL'!#REF!</definedName>
    <definedName name="sum" localSheetId="31">#REF!</definedName>
    <definedName name="sum">#REF!</definedName>
    <definedName name="swdfc" localSheetId="22">#REF!</definedName>
    <definedName name="swdfc" localSheetId="39">#REF!</definedName>
    <definedName name="swdfc" localSheetId="24">#REF!</definedName>
    <definedName name="swdfc" localSheetId="25">#REF!</definedName>
    <definedName name="swdfc" localSheetId="26">#REF!</definedName>
    <definedName name="swdfc" localSheetId="13">#REF!</definedName>
    <definedName name="swdfc" localSheetId="17">#REF!</definedName>
    <definedName name="swdfc" localSheetId="31">#REF!</definedName>
    <definedName name="swdfc" localSheetId="5">#REF!</definedName>
    <definedName name="swdfc" localSheetId="32">#REF!</definedName>
    <definedName name="swdfc" localSheetId="34">#REF!</definedName>
    <definedName name="swdfc" localSheetId="35">#REF!</definedName>
    <definedName name="swdfc" localSheetId="36">#REF!</definedName>
    <definedName name="swdfc" localSheetId="37">#REF!</definedName>
    <definedName name="swdfc" localSheetId="38">#REF!</definedName>
    <definedName name="swdfc" localSheetId="40">#REF!</definedName>
    <definedName name="swdfc" localSheetId="41">#REF!</definedName>
    <definedName name="swdfc" localSheetId="42">#REF!</definedName>
    <definedName name="swdfc" localSheetId="43">#REF!</definedName>
    <definedName name="swdfc" localSheetId="47">#REF!</definedName>
    <definedName name="swdfc" localSheetId="50">#REF!</definedName>
    <definedName name="swdfc" localSheetId="11">#REF!</definedName>
    <definedName name="swdfc" localSheetId="51">#REF!</definedName>
    <definedName name="swdfc" localSheetId="1">#REF!</definedName>
    <definedName name="swdfc" localSheetId="2">#REF!</definedName>
    <definedName name="swdfc">#REF!</definedName>
    <definedName name="TEST0" localSheetId="31">#REF!</definedName>
    <definedName name="TEST0">#REF!</definedName>
    <definedName name="TESTHKEY" localSheetId="31">#REF!</definedName>
    <definedName name="TESTHKEY">#REF!</definedName>
    <definedName name="TESTKEYS" localSheetId="31">#REF!</definedName>
    <definedName name="TESTKEYS">#REF!</definedName>
    <definedName name="TESTVKEY" localSheetId="31">#REF!</definedName>
    <definedName name="TESTVKEY">#REF!</definedName>
    <definedName name="tf_agri" localSheetId="22">#REF!</definedName>
    <definedName name="tf_agri" localSheetId="39">#REF!</definedName>
    <definedName name="tf_agri" localSheetId="24">#REF!</definedName>
    <definedName name="tf_agri" localSheetId="25">#REF!</definedName>
    <definedName name="tf_agri" localSheetId="26">#REF!</definedName>
    <definedName name="tf_agri" localSheetId="13">#REF!</definedName>
    <definedName name="tf_agri" localSheetId="17">#REF!</definedName>
    <definedName name="tf_agri" localSheetId="31">#REF!</definedName>
    <definedName name="tf_agri" localSheetId="5">#REF!</definedName>
    <definedName name="tf_agri" localSheetId="32">#REF!</definedName>
    <definedName name="tf_agri" localSheetId="34">#REF!</definedName>
    <definedName name="tf_agri" localSheetId="35">#REF!</definedName>
    <definedName name="tf_agri" localSheetId="36">#REF!</definedName>
    <definedName name="tf_agri" localSheetId="37">#REF!</definedName>
    <definedName name="tf_agri" localSheetId="38">#REF!</definedName>
    <definedName name="tf_agri" localSheetId="40">#REF!</definedName>
    <definedName name="tf_agri" localSheetId="41">#REF!</definedName>
    <definedName name="tf_agri" localSheetId="42">#REF!</definedName>
    <definedName name="tf_agri" localSheetId="43">#REF!</definedName>
    <definedName name="tf_agri" localSheetId="47">#REF!</definedName>
    <definedName name="tf_agri" localSheetId="50">#REF!</definedName>
    <definedName name="tf_agri" localSheetId="11">#REF!</definedName>
    <definedName name="tf_agri" localSheetId="51">#REF!</definedName>
    <definedName name="tf_agri" localSheetId="60">#REF!</definedName>
    <definedName name="tf_agri" localSheetId="61">#REF!</definedName>
    <definedName name="tf_agri" localSheetId="62">#REF!</definedName>
    <definedName name="tf_agri" localSheetId="1">#REF!</definedName>
    <definedName name="tf_agri" localSheetId="2">#REF!</definedName>
    <definedName name="tf_agri">#REF!</definedName>
    <definedName name="tf_dom" localSheetId="22">#REF!</definedName>
    <definedName name="tf_dom" localSheetId="39">#REF!</definedName>
    <definedName name="tf_dom" localSheetId="24">#REF!</definedName>
    <definedName name="tf_dom" localSheetId="25">#REF!</definedName>
    <definedName name="tf_dom" localSheetId="26">#REF!</definedName>
    <definedName name="tf_dom" localSheetId="13">#REF!</definedName>
    <definedName name="tf_dom" localSheetId="17">#REF!</definedName>
    <definedName name="tf_dom" localSheetId="31">#REF!</definedName>
    <definedName name="tf_dom" localSheetId="5">#REF!</definedName>
    <definedName name="tf_dom" localSheetId="32">#REF!</definedName>
    <definedName name="tf_dom" localSheetId="34">#REF!</definedName>
    <definedName name="tf_dom" localSheetId="35">#REF!</definedName>
    <definedName name="tf_dom" localSheetId="36">#REF!</definedName>
    <definedName name="tf_dom" localSheetId="37">#REF!</definedName>
    <definedName name="tf_dom" localSheetId="38">#REF!</definedName>
    <definedName name="tf_dom" localSheetId="40">#REF!</definedName>
    <definedName name="tf_dom" localSheetId="41">#REF!</definedName>
    <definedName name="tf_dom" localSheetId="42">#REF!</definedName>
    <definedName name="tf_dom" localSheetId="43">#REF!</definedName>
    <definedName name="tf_dom" localSheetId="47">#REF!</definedName>
    <definedName name="tf_dom" localSheetId="50">#REF!</definedName>
    <definedName name="tf_dom" localSheetId="11">#REF!</definedName>
    <definedName name="tf_dom" localSheetId="51">#REF!</definedName>
    <definedName name="tf_dom" localSheetId="60">#REF!</definedName>
    <definedName name="tf_dom" localSheetId="61">#REF!</definedName>
    <definedName name="tf_dom" localSheetId="62">#REF!</definedName>
    <definedName name="tf_dom" localSheetId="1">#REF!</definedName>
    <definedName name="tf_dom" localSheetId="2">#REF!</definedName>
    <definedName name="tf_dom">#REF!</definedName>
    <definedName name="tf_iaf" localSheetId="22">#REF!</definedName>
    <definedName name="tf_iaf" localSheetId="39">#REF!</definedName>
    <definedName name="tf_iaf" localSheetId="24">#REF!</definedName>
    <definedName name="tf_iaf" localSheetId="25">#REF!</definedName>
    <definedName name="tf_iaf" localSheetId="26">#REF!</definedName>
    <definedName name="tf_iaf" localSheetId="13">#REF!</definedName>
    <definedName name="tf_iaf" localSheetId="17">#REF!</definedName>
    <definedName name="tf_iaf" localSheetId="31">#REF!</definedName>
    <definedName name="tf_iaf" localSheetId="5">#REF!</definedName>
    <definedName name="tf_iaf" localSheetId="32">#REF!</definedName>
    <definedName name="tf_iaf" localSheetId="34">#REF!</definedName>
    <definedName name="tf_iaf" localSheetId="35">#REF!</definedName>
    <definedName name="tf_iaf" localSheetId="36">#REF!</definedName>
    <definedName name="tf_iaf" localSheetId="37">#REF!</definedName>
    <definedName name="tf_iaf" localSheetId="38">#REF!</definedName>
    <definedName name="tf_iaf" localSheetId="40">#REF!</definedName>
    <definedName name="tf_iaf" localSheetId="41">#REF!</definedName>
    <definedName name="tf_iaf" localSheetId="42">#REF!</definedName>
    <definedName name="tf_iaf" localSheetId="43">#REF!</definedName>
    <definedName name="tf_iaf" localSheetId="47">#REF!</definedName>
    <definedName name="tf_iaf" localSheetId="50">#REF!</definedName>
    <definedName name="tf_iaf" localSheetId="11">#REF!</definedName>
    <definedName name="tf_iaf" localSheetId="51">#REF!</definedName>
    <definedName name="tf_iaf" localSheetId="60">#REF!</definedName>
    <definedName name="tf_iaf" localSheetId="61">#REF!</definedName>
    <definedName name="tf_iaf" localSheetId="19">#REF!</definedName>
    <definedName name="tf_iaf" localSheetId="62">#REF!</definedName>
    <definedName name="tf_iaf" localSheetId="1">#REF!</definedName>
    <definedName name="tf_iaf" localSheetId="2">#REF!</definedName>
    <definedName name="tf_iaf">#REF!</definedName>
    <definedName name="tf_lip" localSheetId="22">#REF!</definedName>
    <definedName name="tf_lip" localSheetId="39">#REF!</definedName>
    <definedName name="tf_lip" localSheetId="24">#REF!</definedName>
    <definedName name="tf_lip" localSheetId="25">#REF!</definedName>
    <definedName name="tf_lip" localSheetId="26">#REF!</definedName>
    <definedName name="tf_lip" localSheetId="13">#REF!</definedName>
    <definedName name="tf_lip" localSheetId="17">#REF!</definedName>
    <definedName name="tf_lip" localSheetId="31">#REF!</definedName>
    <definedName name="tf_lip" localSheetId="5">#REF!</definedName>
    <definedName name="tf_lip" localSheetId="32">#REF!</definedName>
    <definedName name="tf_lip" localSheetId="34">#REF!</definedName>
    <definedName name="tf_lip" localSheetId="35">#REF!</definedName>
    <definedName name="tf_lip" localSheetId="36">#REF!</definedName>
    <definedName name="tf_lip" localSheetId="37">#REF!</definedName>
    <definedName name="tf_lip" localSheetId="38">#REF!</definedName>
    <definedName name="tf_lip" localSheetId="40">#REF!</definedName>
    <definedName name="tf_lip" localSheetId="41">#REF!</definedName>
    <definedName name="tf_lip" localSheetId="42">#REF!</definedName>
    <definedName name="tf_lip" localSheetId="43">#REF!</definedName>
    <definedName name="tf_lip" localSheetId="47">#REF!</definedName>
    <definedName name="tf_lip" localSheetId="50">#REF!</definedName>
    <definedName name="tf_lip" localSheetId="11">#REF!</definedName>
    <definedName name="tf_lip" localSheetId="51">#REF!</definedName>
    <definedName name="tf_lip" localSheetId="60">#REF!</definedName>
    <definedName name="tf_lip" localSheetId="61">#REF!</definedName>
    <definedName name="tf_lip" localSheetId="19">#REF!</definedName>
    <definedName name="tf_lip" localSheetId="62">#REF!</definedName>
    <definedName name="tf_lip" localSheetId="1">#REF!</definedName>
    <definedName name="tf_lip" localSheetId="2">#REF!</definedName>
    <definedName name="tf_lip">#REF!</definedName>
    <definedName name="tf_mlht" localSheetId="22">#REF!</definedName>
    <definedName name="tf_mlht" localSheetId="39">#REF!</definedName>
    <definedName name="tf_mlht" localSheetId="24">#REF!</definedName>
    <definedName name="tf_mlht" localSheetId="25">#REF!</definedName>
    <definedName name="tf_mlht" localSheetId="26">#REF!</definedName>
    <definedName name="tf_mlht" localSheetId="13">#REF!</definedName>
    <definedName name="tf_mlht" localSheetId="17">#REF!</definedName>
    <definedName name="tf_mlht" localSheetId="31">#REF!</definedName>
    <definedName name="tf_mlht" localSheetId="5">#REF!</definedName>
    <definedName name="tf_mlht" localSheetId="32">#REF!</definedName>
    <definedName name="tf_mlht" localSheetId="34">#REF!</definedName>
    <definedName name="tf_mlht" localSheetId="35">#REF!</definedName>
    <definedName name="tf_mlht" localSheetId="36">#REF!</definedName>
    <definedName name="tf_mlht" localSheetId="37">#REF!</definedName>
    <definedName name="tf_mlht" localSheetId="38">#REF!</definedName>
    <definedName name="tf_mlht" localSheetId="40">#REF!</definedName>
    <definedName name="tf_mlht" localSheetId="41">#REF!</definedName>
    <definedName name="tf_mlht" localSheetId="42">#REF!</definedName>
    <definedName name="tf_mlht" localSheetId="43">#REF!</definedName>
    <definedName name="tf_mlht" localSheetId="47">#REF!</definedName>
    <definedName name="tf_mlht" localSheetId="50">#REF!</definedName>
    <definedName name="tf_mlht" localSheetId="11">#REF!</definedName>
    <definedName name="tf_mlht" localSheetId="51">#REF!</definedName>
    <definedName name="tf_mlht" localSheetId="60">#REF!</definedName>
    <definedName name="tf_mlht" localSheetId="61">#REF!</definedName>
    <definedName name="tf_mlht" localSheetId="19">#REF!</definedName>
    <definedName name="tf_mlht" localSheetId="62">#REF!</definedName>
    <definedName name="tf_mlht" localSheetId="1">#REF!</definedName>
    <definedName name="tf_mlht" localSheetId="2">#REF!</definedName>
    <definedName name="tf_mlht">#REF!</definedName>
    <definedName name="tf_ndlt1" localSheetId="22">#REF!</definedName>
    <definedName name="tf_ndlt1" localSheetId="39">#REF!</definedName>
    <definedName name="tf_ndlt1" localSheetId="24">#REF!</definedName>
    <definedName name="tf_ndlt1" localSheetId="25">#REF!</definedName>
    <definedName name="tf_ndlt1" localSheetId="26">#REF!</definedName>
    <definedName name="tf_ndlt1" localSheetId="13">#REF!</definedName>
    <definedName name="tf_ndlt1" localSheetId="17">#REF!</definedName>
    <definedName name="tf_ndlt1" localSheetId="31">#REF!</definedName>
    <definedName name="tf_ndlt1" localSheetId="5">#REF!</definedName>
    <definedName name="tf_ndlt1" localSheetId="32">#REF!</definedName>
    <definedName name="tf_ndlt1" localSheetId="34">#REF!</definedName>
    <definedName name="tf_ndlt1" localSheetId="35">#REF!</definedName>
    <definedName name="tf_ndlt1" localSheetId="36">#REF!</definedName>
    <definedName name="tf_ndlt1" localSheetId="37">#REF!</definedName>
    <definedName name="tf_ndlt1" localSheetId="38">#REF!</definedName>
    <definedName name="tf_ndlt1" localSheetId="40">#REF!</definedName>
    <definedName name="tf_ndlt1" localSheetId="41">#REF!</definedName>
    <definedName name="tf_ndlt1" localSheetId="42">#REF!</definedName>
    <definedName name="tf_ndlt1" localSheetId="43">#REF!</definedName>
    <definedName name="tf_ndlt1" localSheetId="47">#REF!</definedName>
    <definedName name="tf_ndlt1" localSheetId="50">#REF!</definedName>
    <definedName name="tf_ndlt1" localSheetId="11">#REF!</definedName>
    <definedName name="tf_ndlt1" localSheetId="51">#REF!</definedName>
    <definedName name="tf_ndlt1" localSheetId="60">#REF!</definedName>
    <definedName name="tf_ndlt1" localSheetId="61">#REF!</definedName>
    <definedName name="tf_ndlt1" localSheetId="62">#REF!</definedName>
    <definedName name="tf_ndlt1" localSheetId="1">#REF!</definedName>
    <definedName name="tf_ndlt1" localSheetId="2">#REF!</definedName>
    <definedName name="tf_ndlt1">#REF!</definedName>
    <definedName name="tf_ndlt2" localSheetId="22">#REF!</definedName>
    <definedName name="tf_ndlt2" localSheetId="39">#REF!</definedName>
    <definedName name="tf_ndlt2" localSheetId="24">#REF!</definedName>
    <definedName name="tf_ndlt2" localSheetId="25">#REF!</definedName>
    <definedName name="tf_ndlt2" localSheetId="26">#REF!</definedName>
    <definedName name="tf_ndlt2" localSheetId="13">#REF!</definedName>
    <definedName name="tf_ndlt2" localSheetId="17">#REF!</definedName>
    <definedName name="tf_ndlt2" localSheetId="31">#REF!</definedName>
    <definedName name="tf_ndlt2" localSheetId="5">#REF!</definedName>
    <definedName name="tf_ndlt2" localSheetId="32">#REF!</definedName>
    <definedName name="tf_ndlt2" localSheetId="34">#REF!</definedName>
    <definedName name="tf_ndlt2" localSheetId="35">#REF!</definedName>
    <definedName name="tf_ndlt2" localSheetId="36">#REF!</definedName>
    <definedName name="tf_ndlt2" localSheetId="37">#REF!</definedName>
    <definedName name="tf_ndlt2" localSheetId="38">#REF!</definedName>
    <definedName name="tf_ndlt2" localSheetId="40">#REF!</definedName>
    <definedName name="tf_ndlt2" localSheetId="41">#REF!</definedName>
    <definedName name="tf_ndlt2" localSheetId="42">#REF!</definedName>
    <definedName name="tf_ndlt2" localSheetId="43">#REF!</definedName>
    <definedName name="tf_ndlt2" localSheetId="47">#REF!</definedName>
    <definedName name="tf_ndlt2" localSheetId="50">#REF!</definedName>
    <definedName name="tf_ndlt2" localSheetId="11">#REF!</definedName>
    <definedName name="tf_ndlt2" localSheetId="51">#REF!</definedName>
    <definedName name="tf_ndlt2" localSheetId="60">#REF!</definedName>
    <definedName name="tf_ndlt2" localSheetId="61">#REF!</definedName>
    <definedName name="tf_ndlt2" localSheetId="19">#REF!</definedName>
    <definedName name="tf_ndlt2" localSheetId="62">#REF!</definedName>
    <definedName name="tf_ndlt2" localSheetId="1">#REF!</definedName>
    <definedName name="tf_ndlt2" localSheetId="2">#REF!</definedName>
    <definedName name="tf_ndlt2">#REF!</definedName>
    <definedName name="tf_pl" localSheetId="22">#REF!</definedName>
    <definedName name="tf_pl" localSheetId="39">#REF!</definedName>
    <definedName name="tf_pl" localSheetId="24">#REF!</definedName>
    <definedName name="tf_pl" localSheetId="25">#REF!</definedName>
    <definedName name="tf_pl" localSheetId="26">#REF!</definedName>
    <definedName name="tf_pl" localSheetId="13">#REF!</definedName>
    <definedName name="tf_pl" localSheetId="17">#REF!</definedName>
    <definedName name="tf_pl" localSheetId="31">#REF!</definedName>
    <definedName name="tf_pl" localSheetId="5">#REF!</definedName>
    <definedName name="tf_pl" localSheetId="32">#REF!</definedName>
    <definedName name="tf_pl" localSheetId="34">#REF!</definedName>
    <definedName name="tf_pl" localSheetId="35">#REF!</definedName>
    <definedName name="tf_pl" localSheetId="36">#REF!</definedName>
    <definedName name="tf_pl" localSheetId="37">#REF!</definedName>
    <definedName name="tf_pl" localSheetId="38">#REF!</definedName>
    <definedName name="tf_pl" localSheetId="40">#REF!</definedName>
    <definedName name="tf_pl" localSheetId="41">#REF!</definedName>
    <definedName name="tf_pl" localSheetId="42">#REF!</definedName>
    <definedName name="tf_pl" localSheetId="43">#REF!</definedName>
    <definedName name="tf_pl" localSheetId="47">#REF!</definedName>
    <definedName name="tf_pl" localSheetId="50">#REF!</definedName>
    <definedName name="tf_pl" localSheetId="11">#REF!</definedName>
    <definedName name="tf_pl" localSheetId="51">#REF!</definedName>
    <definedName name="tf_pl" localSheetId="60">#REF!</definedName>
    <definedName name="tf_pl" localSheetId="61">#REF!</definedName>
    <definedName name="tf_pl" localSheetId="19">#REF!</definedName>
    <definedName name="tf_pl" localSheetId="62">#REF!</definedName>
    <definedName name="tf_pl" localSheetId="1">#REF!</definedName>
    <definedName name="tf_pl" localSheetId="2">#REF!</definedName>
    <definedName name="tf_pl">#REF!</definedName>
    <definedName name="tf_pw" localSheetId="22">#REF!</definedName>
    <definedName name="tf_pw" localSheetId="39">#REF!</definedName>
    <definedName name="tf_pw" localSheetId="24">#REF!</definedName>
    <definedName name="tf_pw" localSheetId="25">#REF!</definedName>
    <definedName name="tf_pw" localSheetId="26">#REF!</definedName>
    <definedName name="tf_pw" localSheetId="13">#REF!</definedName>
    <definedName name="tf_pw" localSheetId="17">#REF!</definedName>
    <definedName name="tf_pw" localSheetId="31">#REF!</definedName>
    <definedName name="tf_pw" localSheetId="5">#REF!</definedName>
    <definedName name="tf_pw" localSheetId="32">#REF!</definedName>
    <definedName name="tf_pw" localSheetId="34">#REF!</definedName>
    <definedName name="tf_pw" localSheetId="35">#REF!</definedName>
    <definedName name="tf_pw" localSheetId="36">#REF!</definedName>
    <definedName name="tf_pw" localSheetId="37">#REF!</definedName>
    <definedName name="tf_pw" localSheetId="38">#REF!</definedName>
    <definedName name="tf_pw" localSheetId="40">#REF!</definedName>
    <definedName name="tf_pw" localSheetId="41">#REF!</definedName>
    <definedName name="tf_pw" localSheetId="42">#REF!</definedName>
    <definedName name="tf_pw" localSheetId="43">#REF!</definedName>
    <definedName name="tf_pw" localSheetId="47">#REF!</definedName>
    <definedName name="tf_pw" localSheetId="50">#REF!</definedName>
    <definedName name="tf_pw" localSheetId="11">#REF!</definedName>
    <definedName name="tf_pw" localSheetId="51">#REF!</definedName>
    <definedName name="tf_pw" localSheetId="60">#REF!</definedName>
    <definedName name="tf_pw" localSheetId="61">#REF!</definedName>
    <definedName name="tf_pw" localSheetId="19">#REF!</definedName>
    <definedName name="tf_pw" localSheetId="62">#REF!</definedName>
    <definedName name="tf_pw" localSheetId="1">#REF!</definedName>
    <definedName name="tf_pw" localSheetId="2">#REF!</definedName>
    <definedName name="tf_pw">#REF!</definedName>
    <definedName name="tf_rail" localSheetId="22">#REF!</definedName>
    <definedName name="tf_rail" localSheetId="39">#REF!</definedName>
    <definedName name="tf_rail" localSheetId="24">#REF!</definedName>
    <definedName name="tf_rail" localSheetId="25">#REF!</definedName>
    <definedName name="tf_rail" localSheetId="26">#REF!</definedName>
    <definedName name="tf_rail" localSheetId="13">#REF!</definedName>
    <definedName name="tf_rail" localSheetId="17">#REF!</definedName>
    <definedName name="tf_rail" localSheetId="31">#REF!</definedName>
    <definedName name="tf_rail" localSheetId="5">#REF!</definedName>
    <definedName name="tf_rail" localSheetId="32">#REF!</definedName>
    <definedName name="tf_rail" localSheetId="34">#REF!</definedName>
    <definedName name="tf_rail" localSheetId="35">#REF!</definedName>
    <definedName name="tf_rail" localSheetId="36">#REF!</definedName>
    <definedName name="tf_rail" localSheetId="37">#REF!</definedName>
    <definedName name="tf_rail" localSheetId="38">#REF!</definedName>
    <definedName name="tf_rail" localSheetId="40">#REF!</definedName>
    <definedName name="tf_rail" localSheetId="41">#REF!</definedName>
    <definedName name="tf_rail" localSheetId="42">#REF!</definedName>
    <definedName name="tf_rail" localSheetId="43">#REF!</definedName>
    <definedName name="tf_rail" localSheetId="47">#REF!</definedName>
    <definedName name="tf_rail" localSheetId="50">#REF!</definedName>
    <definedName name="tf_rail" localSheetId="11">#REF!</definedName>
    <definedName name="tf_rail" localSheetId="51">#REF!</definedName>
    <definedName name="tf_rail" localSheetId="60">#REF!</definedName>
    <definedName name="tf_rail" localSheetId="61">#REF!</definedName>
    <definedName name="tf_rail" localSheetId="19">#REF!</definedName>
    <definedName name="tf_rail" localSheetId="62">#REF!</definedName>
    <definedName name="tf_rail" localSheetId="1">#REF!</definedName>
    <definedName name="tf_rail" localSheetId="2">#REF!</definedName>
    <definedName name="tf_rail">#REF!</definedName>
    <definedName name="tf_sip" localSheetId="22">#REF!</definedName>
    <definedName name="tf_sip" localSheetId="39">#REF!</definedName>
    <definedName name="tf_sip" localSheetId="24">#REF!</definedName>
    <definedName name="tf_sip" localSheetId="25">#REF!</definedName>
    <definedName name="tf_sip" localSheetId="26">#REF!</definedName>
    <definedName name="tf_sip" localSheetId="13">#REF!</definedName>
    <definedName name="tf_sip" localSheetId="17">#REF!</definedName>
    <definedName name="tf_sip" localSheetId="31">#REF!</definedName>
    <definedName name="tf_sip" localSheetId="5">#REF!</definedName>
    <definedName name="tf_sip" localSheetId="32">#REF!</definedName>
    <definedName name="tf_sip" localSheetId="34">#REF!</definedName>
    <definedName name="tf_sip" localSheetId="35">#REF!</definedName>
    <definedName name="tf_sip" localSheetId="36">#REF!</definedName>
    <definedName name="tf_sip" localSheetId="37">#REF!</definedName>
    <definedName name="tf_sip" localSheetId="38">#REF!</definedName>
    <definedName name="tf_sip" localSheetId="40">#REF!</definedName>
    <definedName name="tf_sip" localSheetId="41">#REF!</definedName>
    <definedName name="tf_sip" localSheetId="42">#REF!</definedName>
    <definedName name="tf_sip" localSheetId="43">#REF!</definedName>
    <definedName name="tf_sip" localSheetId="47">#REF!</definedName>
    <definedName name="tf_sip" localSheetId="50">#REF!</definedName>
    <definedName name="tf_sip" localSheetId="11">#REF!</definedName>
    <definedName name="tf_sip" localSheetId="51">#REF!</definedName>
    <definedName name="tf_sip" localSheetId="60">#REF!</definedName>
    <definedName name="tf_sip" localSheetId="61">#REF!</definedName>
    <definedName name="tf_sip" localSheetId="19">#REF!</definedName>
    <definedName name="tf_sip" localSheetId="62">#REF!</definedName>
    <definedName name="tf_sip" localSheetId="1">#REF!</definedName>
    <definedName name="tf_sip" localSheetId="2">#REF!</definedName>
    <definedName name="tf_sip">#REF!</definedName>
    <definedName name="vc" localSheetId="22">#REF!</definedName>
    <definedName name="vc" localSheetId="39">#REF!</definedName>
    <definedName name="vc" localSheetId="24">#REF!</definedName>
    <definedName name="vc" localSheetId="25">#REF!</definedName>
    <definedName name="vc" localSheetId="26">#REF!</definedName>
    <definedName name="vc" localSheetId="13">#REF!</definedName>
    <definedName name="vc" localSheetId="17">#REF!</definedName>
    <definedName name="vc" localSheetId="31">#REF!</definedName>
    <definedName name="vc" localSheetId="5">#REF!</definedName>
    <definedName name="vc" localSheetId="32">#REF!</definedName>
    <definedName name="vc" localSheetId="34">#REF!</definedName>
    <definedName name="vc" localSheetId="35">#REF!</definedName>
    <definedName name="vc" localSheetId="36">#REF!</definedName>
    <definedName name="vc" localSheetId="37">#REF!</definedName>
    <definedName name="vc" localSheetId="38">#REF!</definedName>
    <definedName name="vc" localSheetId="40">#REF!</definedName>
    <definedName name="vc" localSheetId="41">#REF!</definedName>
    <definedName name="vc" localSheetId="42">#REF!</definedName>
    <definedName name="vc" localSheetId="43">#REF!</definedName>
    <definedName name="vc" localSheetId="47">#REF!</definedName>
    <definedName name="vc" localSheetId="50">#REF!</definedName>
    <definedName name="vc" localSheetId="11">#REF!</definedName>
    <definedName name="vc" localSheetId="51">#REF!</definedName>
    <definedName name="vc" localSheetId="1">#REF!</definedName>
    <definedName name="vc" localSheetId="2">#REF!</definedName>
    <definedName name="vc">#REF!</definedName>
    <definedName name="we" localSheetId="22">#REF!</definedName>
    <definedName name="we" localSheetId="39">#REF!</definedName>
    <definedName name="we" localSheetId="24">#REF!</definedName>
    <definedName name="we" localSheetId="25">#REF!</definedName>
    <definedName name="we" localSheetId="26">#REF!</definedName>
    <definedName name="we" localSheetId="13">#REF!</definedName>
    <definedName name="we" localSheetId="17">#REF!</definedName>
    <definedName name="we" localSheetId="31">#REF!</definedName>
    <definedName name="we" localSheetId="5">#REF!</definedName>
    <definedName name="we" localSheetId="32">#REF!</definedName>
    <definedName name="we" localSheetId="34">#REF!</definedName>
    <definedName name="we" localSheetId="35">#REF!</definedName>
    <definedName name="we" localSheetId="36">#REF!</definedName>
    <definedName name="we" localSheetId="37">#REF!</definedName>
    <definedName name="we" localSheetId="38">#REF!</definedName>
    <definedName name="we" localSheetId="40">#REF!</definedName>
    <definedName name="we" localSheetId="41">#REF!</definedName>
    <definedName name="we" localSheetId="42">#REF!</definedName>
    <definedName name="we" localSheetId="43">#REF!</definedName>
    <definedName name="we" localSheetId="47">#REF!</definedName>
    <definedName name="we" localSheetId="50">#REF!</definedName>
    <definedName name="we" localSheetId="11">#REF!</definedName>
    <definedName name="we" localSheetId="51">#REF!</definedName>
    <definedName name="we" localSheetId="1">#REF!</definedName>
    <definedName name="we" localSheetId="2">#REF!</definedName>
    <definedName name="we">#REF!</definedName>
    <definedName name="WEEDFC" localSheetId="22">#REF!</definedName>
    <definedName name="WEEDFC" localSheetId="39">#REF!</definedName>
    <definedName name="WEEDFC" localSheetId="24">#REF!</definedName>
    <definedName name="WEEDFC" localSheetId="25">#REF!</definedName>
    <definedName name="WEEDFC" localSheetId="26">#REF!</definedName>
    <definedName name="WEEDFC" localSheetId="13">#REF!</definedName>
    <definedName name="WEEDFC" localSheetId="17">#REF!</definedName>
    <definedName name="WEEDFC" localSheetId="31">#REF!</definedName>
    <definedName name="WEEDFC" localSheetId="5">#REF!</definedName>
    <definedName name="WEEDFC" localSheetId="32">#REF!</definedName>
    <definedName name="WEEDFC" localSheetId="34">#REF!</definedName>
    <definedName name="WEEDFC" localSheetId="35">#REF!</definedName>
    <definedName name="WEEDFC" localSheetId="36">#REF!</definedName>
    <definedName name="WEEDFC" localSheetId="37">#REF!</definedName>
    <definedName name="WEEDFC" localSheetId="38">#REF!</definedName>
    <definedName name="WEEDFC" localSheetId="40">#REF!</definedName>
    <definedName name="WEEDFC" localSheetId="41">#REF!</definedName>
    <definedName name="WEEDFC" localSheetId="42">#REF!</definedName>
    <definedName name="WEEDFC" localSheetId="43">#REF!</definedName>
    <definedName name="WEEDFC" localSheetId="47">#REF!</definedName>
    <definedName name="WEEDFC" localSheetId="50">#REF!</definedName>
    <definedName name="WEEDFC" localSheetId="11">#REF!</definedName>
    <definedName name="WEEDFC" localSheetId="51">#REF!</definedName>
    <definedName name="WEEDFC" localSheetId="61">#REF!</definedName>
    <definedName name="WEEDFC" localSheetId="19">#REF!</definedName>
    <definedName name="WEEDFC" localSheetId="1">#REF!</definedName>
    <definedName name="WEEDFC" localSheetId="2">#REF!</definedName>
    <definedName name="WEEDFC">#REF!</definedName>
    <definedName name="werf" localSheetId="22">#REF!</definedName>
    <definedName name="werf" localSheetId="39">#REF!</definedName>
    <definedName name="werf" localSheetId="24">#REF!</definedName>
    <definedName name="werf" localSheetId="25">#REF!</definedName>
    <definedName name="werf" localSheetId="26">#REF!</definedName>
    <definedName name="werf" localSheetId="13">#REF!</definedName>
    <definedName name="werf" localSheetId="17">#REF!</definedName>
    <definedName name="werf" localSheetId="31">#REF!</definedName>
    <definedName name="werf" localSheetId="5">#REF!</definedName>
    <definedName name="werf" localSheetId="32">#REF!</definedName>
    <definedName name="werf" localSheetId="34">#REF!</definedName>
    <definedName name="werf" localSheetId="35">#REF!</definedName>
    <definedName name="werf" localSheetId="36">#REF!</definedName>
    <definedName name="werf" localSheetId="37">#REF!</definedName>
    <definedName name="werf" localSheetId="38">#REF!</definedName>
    <definedName name="werf" localSheetId="40">#REF!</definedName>
    <definedName name="werf" localSheetId="41">#REF!</definedName>
    <definedName name="werf" localSheetId="42">#REF!</definedName>
    <definedName name="werf" localSheetId="43">#REF!</definedName>
    <definedName name="werf" localSheetId="47">#REF!</definedName>
    <definedName name="werf" localSheetId="50">#REF!</definedName>
    <definedName name="werf" localSheetId="11">#REF!</definedName>
    <definedName name="werf" localSheetId="51">#REF!</definedName>
    <definedName name="werf" localSheetId="1">#REF!</definedName>
    <definedName name="werf" localSheetId="2">#REF!</definedName>
    <definedName name="werf">#REF!</definedName>
    <definedName name="werf1" localSheetId="31">#REF!</definedName>
    <definedName name="werf1">#REF!</definedName>
    <definedName name="wess" localSheetId="22">#REF!</definedName>
    <definedName name="wess" localSheetId="39">#REF!</definedName>
    <definedName name="wess" localSheetId="24">#REF!</definedName>
    <definedName name="wess" localSheetId="25">#REF!</definedName>
    <definedName name="wess" localSheetId="26">#REF!</definedName>
    <definedName name="wess" localSheetId="13">#REF!</definedName>
    <definedName name="wess" localSheetId="17">#REF!</definedName>
    <definedName name="wess" localSheetId="31">#REF!</definedName>
    <definedName name="wess" localSheetId="5">#REF!</definedName>
    <definedName name="wess" localSheetId="32">#REF!</definedName>
    <definedName name="wess" localSheetId="34">#REF!</definedName>
    <definedName name="wess" localSheetId="35">#REF!</definedName>
    <definedName name="wess" localSheetId="36">#REF!</definedName>
    <definedName name="wess" localSheetId="37">#REF!</definedName>
    <definedName name="wess" localSheetId="38">#REF!</definedName>
    <definedName name="wess" localSheetId="40">#REF!</definedName>
    <definedName name="wess" localSheetId="41">#REF!</definedName>
    <definedName name="wess" localSheetId="42">#REF!</definedName>
    <definedName name="wess" localSheetId="43">#REF!</definedName>
    <definedName name="wess" localSheetId="47">#REF!</definedName>
    <definedName name="wess" localSheetId="50">#REF!</definedName>
    <definedName name="wess" localSheetId="11">#REF!</definedName>
    <definedName name="wess" localSheetId="51">#REF!</definedName>
    <definedName name="wess" localSheetId="1">#REF!</definedName>
    <definedName name="wess" localSheetId="2">#REF!</definedName>
    <definedName name="wess">#REF!</definedName>
    <definedName name="WQ" localSheetId="22">#REF!</definedName>
    <definedName name="WQ" localSheetId="39">#REF!</definedName>
    <definedName name="WQ" localSheetId="24">#REF!</definedName>
    <definedName name="WQ" localSheetId="25">#REF!</definedName>
    <definedName name="WQ" localSheetId="26">#REF!</definedName>
    <definedName name="WQ" localSheetId="13">#REF!</definedName>
    <definedName name="WQ" localSheetId="17">#REF!</definedName>
    <definedName name="WQ" localSheetId="31">#REF!</definedName>
    <definedName name="WQ" localSheetId="5">#REF!</definedName>
    <definedName name="WQ" localSheetId="32">#REF!</definedName>
    <definedName name="WQ" localSheetId="34">#REF!</definedName>
    <definedName name="WQ" localSheetId="35">#REF!</definedName>
    <definedName name="WQ" localSheetId="36">#REF!</definedName>
    <definedName name="WQ" localSheetId="37">#REF!</definedName>
    <definedName name="WQ" localSheetId="38">#REF!</definedName>
    <definedName name="WQ" localSheetId="40">#REF!</definedName>
    <definedName name="WQ" localSheetId="41">#REF!</definedName>
    <definedName name="WQ" localSheetId="42">#REF!</definedName>
    <definedName name="WQ" localSheetId="43">#REF!</definedName>
    <definedName name="WQ" localSheetId="47">#REF!</definedName>
    <definedName name="WQ" localSheetId="50">#REF!</definedName>
    <definedName name="WQ" localSheetId="11">#REF!</definedName>
    <definedName name="WQ" localSheetId="51">#REF!</definedName>
    <definedName name="WQ" localSheetId="61">#REF!</definedName>
    <definedName name="WQ" localSheetId="19">#REF!</definedName>
    <definedName name="WQ" localSheetId="1">#REF!</definedName>
    <definedName name="WQ" localSheetId="2">#REF!</definedName>
    <definedName name="WQ">#REF!</definedName>
    <definedName name="WQEDF" localSheetId="22">#REF!</definedName>
    <definedName name="WQEDF" localSheetId="39">#REF!</definedName>
    <definedName name="WQEDF" localSheetId="24">#REF!</definedName>
    <definedName name="WQEDF" localSheetId="25">#REF!</definedName>
    <definedName name="WQEDF" localSheetId="26">#REF!</definedName>
    <definedName name="WQEDF" localSheetId="13">#REF!</definedName>
    <definedName name="WQEDF" localSheetId="17">#REF!</definedName>
    <definedName name="WQEDF" localSheetId="31">#REF!</definedName>
    <definedName name="WQEDF" localSheetId="5">#REF!</definedName>
    <definedName name="WQEDF" localSheetId="32">#REF!</definedName>
    <definedName name="WQEDF" localSheetId="34">#REF!</definedName>
    <definedName name="WQEDF" localSheetId="35">#REF!</definedName>
    <definedName name="WQEDF" localSheetId="36">#REF!</definedName>
    <definedName name="WQEDF" localSheetId="37">#REF!</definedName>
    <definedName name="WQEDF" localSheetId="38">#REF!</definedName>
    <definedName name="WQEDF" localSheetId="40">#REF!</definedName>
    <definedName name="WQEDF" localSheetId="41">#REF!</definedName>
    <definedName name="WQEDF" localSheetId="42">#REF!</definedName>
    <definedName name="WQEDF" localSheetId="43">#REF!</definedName>
    <definedName name="WQEDF" localSheetId="47">#REF!</definedName>
    <definedName name="WQEDF" localSheetId="50">#REF!</definedName>
    <definedName name="WQEDF" localSheetId="11">#REF!</definedName>
    <definedName name="WQEDF" localSheetId="51">#REF!</definedName>
    <definedName name="WQEDF" localSheetId="61">#REF!</definedName>
    <definedName name="WQEDF" localSheetId="19">#REF!</definedName>
    <definedName name="WQEDF" localSheetId="1">#REF!</definedName>
    <definedName name="WQEDF" localSheetId="2">#REF!</definedName>
    <definedName name="WQEDF">#REF!</definedName>
    <definedName name="WQEE" localSheetId="22">#REF!</definedName>
    <definedName name="WQEE" localSheetId="39">#REF!</definedName>
    <definedName name="WQEE" localSheetId="24">#REF!</definedName>
    <definedName name="WQEE" localSheetId="25">#REF!</definedName>
    <definedName name="WQEE" localSheetId="26">#REF!</definedName>
    <definedName name="WQEE" localSheetId="13">#REF!</definedName>
    <definedName name="WQEE" localSheetId="17">#REF!</definedName>
    <definedName name="WQEE" localSheetId="31">#REF!</definedName>
    <definedName name="WQEE" localSheetId="5">#REF!</definedName>
    <definedName name="WQEE" localSheetId="32">#REF!</definedName>
    <definedName name="WQEE" localSheetId="34">#REF!</definedName>
    <definedName name="WQEE" localSheetId="35">#REF!</definedName>
    <definedName name="WQEE" localSheetId="36">#REF!</definedName>
    <definedName name="WQEE" localSheetId="37">#REF!</definedName>
    <definedName name="WQEE" localSheetId="38">#REF!</definedName>
    <definedName name="WQEE" localSheetId="40">#REF!</definedName>
    <definedName name="WQEE" localSheetId="41">#REF!</definedName>
    <definedName name="WQEE" localSheetId="42">#REF!</definedName>
    <definedName name="WQEE" localSheetId="43">#REF!</definedName>
    <definedName name="WQEE" localSheetId="47">#REF!</definedName>
    <definedName name="WQEE" localSheetId="50">#REF!</definedName>
    <definedName name="WQEE" localSheetId="11">#REF!</definedName>
    <definedName name="WQEE" localSheetId="51">#REF!</definedName>
    <definedName name="WQEE" localSheetId="61">#REF!</definedName>
    <definedName name="WQEE" localSheetId="19">#REF!</definedName>
    <definedName name="WQEE" localSheetId="1">#REF!</definedName>
    <definedName name="WQEE" localSheetId="2">#REF!</definedName>
    <definedName name="WQEE">#REF!</definedName>
    <definedName name="wsds" localSheetId="22">#REF!</definedName>
    <definedName name="wsds" localSheetId="39">#REF!</definedName>
    <definedName name="wsds" localSheetId="24">#REF!</definedName>
    <definedName name="wsds" localSheetId="25">#REF!</definedName>
    <definedName name="wsds" localSheetId="26">#REF!</definedName>
    <definedName name="wsds" localSheetId="13">#REF!</definedName>
    <definedName name="wsds" localSheetId="17">#REF!</definedName>
    <definedName name="wsds" localSheetId="31">#REF!</definedName>
    <definedName name="wsds" localSheetId="5">#REF!</definedName>
    <definedName name="wsds" localSheetId="32">#REF!</definedName>
    <definedName name="wsds" localSheetId="34">#REF!</definedName>
    <definedName name="wsds" localSheetId="35">#REF!</definedName>
    <definedName name="wsds" localSheetId="36">#REF!</definedName>
    <definedName name="wsds" localSheetId="37">#REF!</definedName>
    <definedName name="wsds" localSheetId="38">#REF!</definedName>
    <definedName name="wsds" localSheetId="40">#REF!</definedName>
    <definedName name="wsds" localSheetId="41">#REF!</definedName>
    <definedName name="wsds" localSheetId="42">#REF!</definedName>
    <definedName name="wsds" localSheetId="43">#REF!</definedName>
    <definedName name="wsds" localSheetId="47">#REF!</definedName>
    <definedName name="wsds" localSheetId="50">#REF!</definedName>
    <definedName name="wsds" localSheetId="11">#REF!</definedName>
    <definedName name="wsds" localSheetId="51">#REF!</definedName>
    <definedName name="wsds" localSheetId="1">#REF!</definedName>
    <definedName name="wsds" localSheetId="2">#REF!</definedName>
    <definedName name="wsds">#REF!</definedName>
    <definedName name="wses" localSheetId="22">#REF!</definedName>
    <definedName name="wses" localSheetId="39">#REF!</definedName>
    <definedName name="wses" localSheetId="24">#REF!</definedName>
    <definedName name="wses" localSheetId="25">#REF!</definedName>
    <definedName name="wses" localSheetId="26">#REF!</definedName>
    <definedName name="wses" localSheetId="13">#REF!</definedName>
    <definedName name="wses" localSheetId="17">#REF!</definedName>
    <definedName name="wses" localSheetId="31">#REF!</definedName>
    <definedName name="wses" localSheetId="5">#REF!</definedName>
    <definedName name="wses" localSheetId="32">#REF!</definedName>
    <definedName name="wses" localSheetId="34">#REF!</definedName>
    <definedName name="wses" localSheetId="35">#REF!</definedName>
    <definedName name="wses" localSheetId="36">#REF!</definedName>
    <definedName name="wses" localSheetId="37">#REF!</definedName>
    <definedName name="wses" localSheetId="38">#REF!</definedName>
    <definedName name="wses" localSheetId="40">#REF!</definedName>
    <definedName name="wses" localSheetId="41">#REF!</definedName>
    <definedName name="wses" localSheetId="42">#REF!</definedName>
    <definedName name="wses" localSheetId="43">#REF!</definedName>
    <definedName name="wses" localSheetId="47">#REF!</definedName>
    <definedName name="wses" localSheetId="50">#REF!</definedName>
    <definedName name="wses" localSheetId="11">#REF!</definedName>
    <definedName name="wses" localSheetId="51">#REF!</definedName>
    <definedName name="wses" localSheetId="1">#REF!</definedName>
    <definedName name="wses" localSheetId="2">#REF!</definedName>
    <definedName name="wses">#REF!</definedName>
    <definedName name="X1_" localSheetId="22">#REF!</definedName>
    <definedName name="X1_" localSheetId="39">#REF!</definedName>
    <definedName name="X1_" localSheetId="24">#REF!</definedName>
    <definedName name="X1_" localSheetId="25">#REF!</definedName>
    <definedName name="X1_" localSheetId="26">#REF!</definedName>
    <definedName name="X1_" localSheetId="13">#REF!</definedName>
    <definedName name="X1_" localSheetId="17">#REF!</definedName>
    <definedName name="X1_" localSheetId="31">#REF!</definedName>
    <definedName name="X1_" localSheetId="5">#REF!</definedName>
    <definedName name="X1_" localSheetId="32">#REF!</definedName>
    <definedName name="X1_" localSheetId="34">#REF!</definedName>
    <definedName name="X1_" localSheetId="35">#REF!</definedName>
    <definedName name="X1_" localSheetId="36">#REF!</definedName>
    <definedName name="X1_" localSheetId="37">#REF!</definedName>
    <definedName name="X1_" localSheetId="38">#REF!</definedName>
    <definedName name="X1_" localSheetId="40">#REF!</definedName>
    <definedName name="X1_" localSheetId="41">#REF!</definedName>
    <definedName name="X1_" localSheetId="42">#REF!</definedName>
    <definedName name="X1_" localSheetId="43">#REF!</definedName>
    <definedName name="X1_" localSheetId="47">#REF!</definedName>
    <definedName name="X1_" localSheetId="50">#REF!</definedName>
    <definedName name="X1_" localSheetId="11">#REF!</definedName>
    <definedName name="X1_" localSheetId="51">#REF!</definedName>
    <definedName name="X1_" localSheetId="1">#REF!</definedName>
    <definedName name="X1_" localSheetId="2">#REF!</definedName>
    <definedName name="X1_">#REF!</definedName>
    <definedName name="XRefColumnsCount" hidden="1">1</definedName>
    <definedName name="XRefCopyRangeCount" hidden="1">2</definedName>
    <definedName name="xz" localSheetId="22">#REF!</definedName>
    <definedName name="xz" localSheetId="39">#REF!</definedName>
    <definedName name="xz" localSheetId="24">#REF!</definedName>
    <definedName name="xz" localSheetId="25">#REF!</definedName>
    <definedName name="xz" localSheetId="26">#REF!</definedName>
    <definedName name="xz" localSheetId="13">#REF!</definedName>
    <definedName name="xz" localSheetId="17">#REF!</definedName>
    <definedName name="xz" localSheetId="31">#REF!</definedName>
    <definedName name="xz" localSheetId="5">#REF!</definedName>
    <definedName name="xz" localSheetId="32">#REF!</definedName>
    <definedName name="xz" localSheetId="34">#REF!</definedName>
    <definedName name="xz" localSheetId="35">#REF!</definedName>
    <definedName name="xz" localSheetId="36">#REF!</definedName>
    <definedName name="xz" localSheetId="37">#REF!</definedName>
    <definedName name="xz" localSheetId="38">#REF!</definedName>
    <definedName name="xz" localSheetId="40">#REF!</definedName>
    <definedName name="xz" localSheetId="41">#REF!</definedName>
    <definedName name="xz" localSheetId="42">#REF!</definedName>
    <definedName name="xz" localSheetId="43">#REF!</definedName>
    <definedName name="xz" localSheetId="47">#REF!</definedName>
    <definedName name="xz" localSheetId="50">#REF!</definedName>
    <definedName name="xz" localSheetId="11">#REF!</definedName>
    <definedName name="xz" localSheetId="51">#REF!</definedName>
    <definedName name="xz" localSheetId="1">#REF!</definedName>
    <definedName name="xz" localSheetId="2">#REF!</definedName>
    <definedName name="xz">#REF!</definedName>
  </definedNames>
  <calcPr calcId="124519" iterate="1" calcOnSave="0"/>
</workbook>
</file>

<file path=xl/calcChain.xml><?xml version="1.0" encoding="utf-8"?>
<calcChain xmlns="http://schemas.openxmlformats.org/spreadsheetml/2006/main">
  <c r="I78" i="76"/>
  <c r="H78"/>
  <c r="G78"/>
  <c r="F78"/>
  <c r="E78"/>
  <c r="D78"/>
  <c r="C78"/>
  <c r="E20" i="75"/>
  <c r="F22" i="74"/>
  <c r="E22"/>
  <c r="D22"/>
  <c r="D26" i="71"/>
  <c r="E33" i="70"/>
  <c r="E35" s="1"/>
  <c r="E33" i="56" s="1"/>
  <c r="E35" s="1"/>
  <c r="D41" i="67"/>
  <c r="D32"/>
  <c r="D22"/>
  <c r="D43" s="1"/>
  <c r="D13"/>
  <c r="D24" i="65"/>
  <c r="D26" s="1"/>
  <c r="D30" s="1"/>
  <c r="E22" i="63"/>
  <c r="D22"/>
  <c r="E21"/>
  <c r="D21"/>
  <c r="E20"/>
  <c r="D20"/>
  <c r="E19"/>
  <c r="D19"/>
  <c r="E18"/>
  <c r="D18"/>
  <c r="E17"/>
  <c r="D17"/>
  <c r="E16"/>
  <c r="D16"/>
  <c r="E15"/>
  <c r="D15"/>
  <c r="E14"/>
  <c r="D14"/>
  <c r="E13"/>
  <c r="D13"/>
  <c r="B13"/>
  <c r="B14" s="1"/>
  <c r="B15" s="1"/>
  <c r="B16" s="1"/>
  <c r="B17" s="1"/>
  <c r="B18" s="1"/>
  <c r="B19" s="1"/>
  <c r="B20" s="1"/>
  <c r="B21" s="1"/>
  <c r="B22" s="1"/>
  <c r="E12"/>
  <c r="D12"/>
  <c r="B12"/>
  <c r="E11"/>
  <c r="E23" s="1"/>
  <c r="D11"/>
  <c r="D23" s="1"/>
  <c r="B6"/>
  <c r="F9" i="62"/>
  <c r="B3"/>
  <c r="G38" i="61"/>
  <c r="G34"/>
  <c r="G27"/>
  <c r="G26"/>
  <c r="G25"/>
  <c r="G24"/>
  <c r="G28" s="1"/>
  <c r="G36" s="1"/>
  <c r="G40" s="1"/>
  <c r="G44" s="1"/>
  <c r="G48" s="1"/>
  <c r="G15"/>
  <c r="F7"/>
  <c r="D7"/>
  <c r="C7"/>
  <c r="C3"/>
  <c r="P114" i="60"/>
  <c r="O114"/>
  <c r="N114"/>
  <c r="M114"/>
  <c r="L114"/>
  <c r="K114"/>
  <c r="J114"/>
  <c r="I114"/>
  <c r="H114"/>
  <c r="G114"/>
  <c r="F114"/>
  <c r="E114"/>
  <c r="D114"/>
  <c r="P94"/>
  <c r="O94"/>
  <c r="N94"/>
  <c r="M94"/>
  <c r="L94"/>
  <c r="K94"/>
  <c r="J94"/>
  <c r="I94"/>
  <c r="H94"/>
  <c r="G94"/>
  <c r="F94"/>
  <c r="E94"/>
  <c r="D94"/>
  <c r="P62"/>
  <c r="O62"/>
  <c r="N62"/>
  <c r="M62"/>
  <c r="L62"/>
  <c r="K62"/>
  <c r="J62"/>
  <c r="I62"/>
  <c r="H62"/>
  <c r="G62"/>
  <c r="F62"/>
  <c r="E62"/>
  <c r="D62"/>
  <c r="P52"/>
  <c r="O52"/>
  <c r="N52"/>
  <c r="N115" s="1"/>
  <c r="N117" s="1"/>
  <c r="M52"/>
  <c r="L52"/>
  <c r="K52"/>
  <c r="J52"/>
  <c r="J115" s="1"/>
  <c r="J117" s="1"/>
  <c r="I52"/>
  <c r="H52"/>
  <c r="G52"/>
  <c r="F52"/>
  <c r="F115" s="1"/>
  <c r="F117" s="1"/>
  <c r="E52"/>
  <c r="D52"/>
  <c r="P44"/>
  <c r="O44"/>
  <c r="N44"/>
  <c r="M44"/>
  <c r="L44"/>
  <c r="K44"/>
  <c r="J44"/>
  <c r="I44"/>
  <c r="H44"/>
  <c r="G44"/>
  <c r="F44"/>
  <c r="E44"/>
  <c r="D44"/>
  <c r="P35"/>
  <c r="O35"/>
  <c r="N35"/>
  <c r="M35"/>
  <c r="L35"/>
  <c r="K35"/>
  <c r="J35"/>
  <c r="I35"/>
  <c r="H35"/>
  <c r="G35"/>
  <c r="F35"/>
  <c r="E35"/>
  <c r="D35"/>
  <c r="P24"/>
  <c r="P115" s="1"/>
  <c r="P117" s="1"/>
  <c r="O24"/>
  <c r="O115" s="1"/>
  <c r="O117" s="1"/>
  <c r="N24"/>
  <c r="M24"/>
  <c r="M115" s="1"/>
  <c r="M117" s="1"/>
  <c r="L24"/>
  <c r="L115" s="1"/>
  <c r="L117" s="1"/>
  <c r="K24"/>
  <c r="K115" s="1"/>
  <c r="K117" s="1"/>
  <c r="J24"/>
  <c r="I24"/>
  <c r="I115" s="1"/>
  <c r="I117" s="1"/>
  <c r="H24"/>
  <c r="H115" s="1"/>
  <c r="H117" s="1"/>
  <c r="G24"/>
  <c r="G115" s="1"/>
  <c r="G117" s="1"/>
  <c r="F24"/>
  <c r="E24"/>
  <c r="E115" s="1"/>
  <c r="E117" s="1"/>
  <c r="D24"/>
  <c r="D115" s="1"/>
  <c r="D117" s="1"/>
  <c r="E34" i="56"/>
  <c r="E31"/>
  <c r="E30"/>
  <c r="E27"/>
  <c r="E25"/>
  <c r="E23"/>
  <c r="E20"/>
  <c r="E17"/>
  <c r="E16"/>
  <c r="E15"/>
  <c r="B15"/>
  <c r="B16" s="1"/>
  <c r="B17" s="1"/>
  <c r="E14"/>
  <c r="E13" s="1"/>
  <c r="E36" s="1"/>
  <c r="D45" i="47" l="1"/>
  <c r="H83" i="35"/>
  <c r="H80"/>
  <c r="H79"/>
  <c r="H76"/>
  <c r="H74"/>
  <c r="H72"/>
  <c r="H70"/>
  <c r="H69"/>
  <c r="H66"/>
  <c r="H64"/>
  <c r="H63"/>
  <c r="H60"/>
  <c r="H58"/>
  <c r="H56"/>
  <c r="H53"/>
  <c r="H51"/>
  <c r="H50"/>
  <c r="H45"/>
  <c r="H39"/>
  <c r="H38"/>
  <c r="H34"/>
  <c r="H32"/>
  <c r="H30"/>
  <c r="H29"/>
  <c r="H28"/>
  <c r="H27"/>
  <c r="H24"/>
  <c r="H23"/>
  <c r="H22"/>
  <c r="H21"/>
  <c r="H18"/>
  <c r="H17"/>
  <c r="H16"/>
  <c r="H15"/>
  <c r="H12"/>
  <c r="N83"/>
  <c r="N80"/>
  <c r="N79"/>
  <c r="N76"/>
  <c r="N74"/>
  <c r="N72"/>
  <c r="N70"/>
  <c r="N69"/>
  <c r="N66"/>
  <c r="N64"/>
  <c r="N63"/>
  <c r="N60"/>
  <c r="N58"/>
  <c r="N56"/>
  <c r="N53"/>
  <c r="N51"/>
  <c r="N50"/>
  <c r="N45"/>
  <c r="N39"/>
  <c r="N38"/>
  <c r="N34"/>
  <c r="N32"/>
  <c r="N30"/>
  <c r="N29"/>
  <c r="N28"/>
  <c r="N27"/>
  <c r="N24"/>
  <c r="N23"/>
  <c r="N22"/>
  <c r="N21"/>
  <c r="N18"/>
  <c r="N17"/>
  <c r="N16"/>
  <c r="N15"/>
  <c r="N12"/>
  <c r="T83"/>
  <c r="T80"/>
  <c r="T79"/>
  <c r="T76"/>
  <c r="T74"/>
  <c r="T72"/>
  <c r="T70"/>
  <c r="T69"/>
  <c r="T66"/>
  <c r="T64"/>
  <c r="T63"/>
  <c r="T60"/>
  <c r="T58"/>
  <c r="T56"/>
  <c r="T53"/>
  <c r="T51"/>
  <c r="T50"/>
  <c r="T45"/>
  <c r="T39"/>
  <c r="T38"/>
  <c r="T34"/>
  <c r="T32"/>
  <c r="T30"/>
  <c r="T29"/>
  <c r="T28"/>
  <c r="T27"/>
  <c r="T24"/>
  <c r="T23"/>
  <c r="T22"/>
  <c r="T21"/>
  <c r="T18"/>
  <c r="T17"/>
  <c r="T16"/>
  <c r="T15"/>
  <c r="T12"/>
  <c r="Z83"/>
  <c r="Z80"/>
  <c r="Z79"/>
  <c r="Z76"/>
  <c r="Z74"/>
  <c r="Z72"/>
  <c r="Z70"/>
  <c r="Z69"/>
  <c r="Z66"/>
  <c r="Z64"/>
  <c r="Z63"/>
  <c r="Z60"/>
  <c r="Z58"/>
  <c r="Z56"/>
  <c r="Z53"/>
  <c r="Z51"/>
  <c r="Z50"/>
  <c r="Z45"/>
  <c r="Z39"/>
  <c r="Z38"/>
  <c r="Z34"/>
  <c r="Z32"/>
  <c r="Z30"/>
  <c r="Z29"/>
  <c r="Z28"/>
  <c r="Z27"/>
  <c r="Z24"/>
  <c r="Z23"/>
  <c r="Z22"/>
  <c r="Z21"/>
  <c r="Z18"/>
  <c r="Z17"/>
  <c r="Z16"/>
  <c r="Z12"/>
  <c r="Z15"/>
  <c r="L46" i="55" l="1"/>
  <c r="J46"/>
  <c r="H46"/>
  <c r="F46"/>
  <c r="L30" l="1"/>
  <c r="J30"/>
  <c r="H30"/>
  <c r="F30"/>
  <c r="L38" l="1"/>
  <c r="L34"/>
  <c r="L26"/>
  <c r="J38"/>
  <c r="J34"/>
  <c r="J26"/>
  <c r="H38"/>
  <c r="H34"/>
  <c r="H26"/>
  <c r="F38"/>
  <c r="F34"/>
  <c r="F26"/>
  <c r="C7"/>
  <c r="B7"/>
  <c r="B3"/>
  <c r="L27" l="1"/>
  <c r="J27"/>
  <c r="H27"/>
  <c r="F27"/>
  <c r="D31" i="48" l="1"/>
  <c r="D8" i="29" l="1"/>
  <c r="D9" i="31"/>
  <c r="E9" s="1"/>
  <c r="F9" s="1"/>
  <c r="D38" i="48" l="1"/>
  <c r="E38" s="1"/>
  <c r="D37"/>
  <c r="E31" l="1"/>
  <c r="D39"/>
  <c r="E39" s="1"/>
  <c r="F39" s="1"/>
  <c r="D43" l="1"/>
  <c r="D26" s="1"/>
  <c r="E40"/>
  <c r="F40" s="1"/>
  <c r="G40" s="1"/>
  <c r="F31"/>
  <c r="E43" l="1"/>
  <c r="E26" s="1"/>
  <c r="F41"/>
  <c r="G31"/>
  <c r="G42" s="1"/>
  <c r="G41" l="1"/>
  <c r="G43" s="1"/>
  <c r="G26" s="1"/>
  <c r="F43"/>
  <c r="F26" s="1"/>
  <c r="E8" i="29" l="1"/>
  <c r="F8"/>
  <c r="G8"/>
  <c r="F15" i="55"/>
  <c r="H15"/>
  <c r="J15"/>
  <c r="L15"/>
  <c r="F24"/>
  <c r="H24"/>
  <c r="J24"/>
  <c r="L24"/>
  <c r="F25"/>
  <c r="H25"/>
  <c r="J25"/>
  <c r="L25"/>
  <c r="F28"/>
  <c r="E21" s="1"/>
  <c r="H28"/>
  <c r="G21" s="1"/>
  <c r="J28"/>
  <c r="I21" s="1"/>
  <c r="L28"/>
  <c r="K21" s="1"/>
  <c r="F36"/>
  <c r="H36"/>
  <c r="J36"/>
  <c r="L36"/>
  <c r="F40"/>
  <c r="F44" s="1"/>
  <c r="F48" s="1"/>
  <c r="H40"/>
  <c r="H44" s="1"/>
  <c r="H48" s="1"/>
  <c r="J40"/>
  <c r="J44" s="1"/>
  <c r="J48" s="1"/>
  <c r="L40"/>
  <c r="L44" s="1"/>
  <c r="L48" s="1"/>
</calcChain>
</file>

<file path=xl/comments1.xml><?xml version="1.0" encoding="utf-8"?>
<comments xmlns="http://schemas.openxmlformats.org/spreadsheetml/2006/main">
  <authors>
    <author xml:space="preserve"> Director_TRF</author>
  </authors>
  <commentList>
    <comment ref="C16" authorId="0">
      <text>
        <r>
          <rPr>
            <b/>
            <sz val="8"/>
            <color indexed="81"/>
            <rFont val="Tahoma"/>
            <family val="2"/>
          </rPr>
          <t xml:space="preserve"> Director_TRF:</t>
        </r>
        <r>
          <rPr>
            <sz val="8"/>
            <color indexed="81"/>
            <rFont val="Tahoma"/>
            <family val="2"/>
          </rPr>
          <t xml:space="preserve">
This format must be included for transmission licensee as well. </t>
        </r>
      </text>
    </comment>
  </commentList>
</comments>
</file>

<file path=xl/sharedStrings.xml><?xml version="1.0" encoding="utf-8"?>
<sst xmlns="http://schemas.openxmlformats.org/spreadsheetml/2006/main" count="3389" uniqueCount="1114">
  <si>
    <t>Fixed Charges</t>
  </si>
  <si>
    <t>Variable Charges</t>
  </si>
  <si>
    <t>Other Charges (Rs Cr.)</t>
  </si>
  <si>
    <t>Other Charges</t>
  </si>
  <si>
    <t>Sl.No.</t>
  </si>
  <si>
    <t>Stations</t>
  </si>
  <si>
    <t>Plant Capacity (MW)</t>
  </si>
  <si>
    <t>NDPL Share (MW)</t>
  </si>
  <si>
    <t>NDPL Share (%)</t>
  </si>
  <si>
    <t>MU purchased/generated (ex bus)</t>
  </si>
  <si>
    <t>TFC (Rs. Crs)</t>
  </si>
  <si>
    <t>TVC (Rs. Crs.)</t>
  </si>
  <si>
    <t>Dis/ incentive/Other (ED, Cess)</t>
  </si>
  <si>
    <t>Income Tax</t>
  </si>
  <si>
    <t>Total Other Charges</t>
  </si>
  <si>
    <t>All Charges Total in Rs. Crs.</t>
  </si>
  <si>
    <t>Average Rate (Rs / Unit)</t>
  </si>
  <si>
    <t>A</t>
  </si>
  <si>
    <t>Central Generating Stations</t>
  </si>
  <si>
    <t>I</t>
  </si>
  <si>
    <t>NTPC</t>
  </si>
  <si>
    <t>Singrauli</t>
  </si>
  <si>
    <t>Rihand I</t>
  </si>
  <si>
    <t>Rihand II</t>
  </si>
  <si>
    <t xml:space="preserve">           (LNG) </t>
  </si>
  <si>
    <t xml:space="preserve">              (L)</t>
  </si>
  <si>
    <t xml:space="preserve">              (L) </t>
  </si>
  <si>
    <t xml:space="preserve">           (LNG)</t>
  </si>
  <si>
    <t>Unchahar I</t>
  </si>
  <si>
    <t>Unchahar II</t>
  </si>
  <si>
    <t>Unchahar III</t>
  </si>
  <si>
    <t>Dadri-NCTPS</t>
  </si>
  <si>
    <t>BTPS</t>
  </si>
  <si>
    <t>Dadri (Th.) Stage II</t>
  </si>
  <si>
    <t>Koldam</t>
  </si>
  <si>
    <t>NTPC Jhajjar</t>
  </si>
  <si>
    <t>CLP Jhajjar</t>
  </si>
  <si>
    <t>Maithon Medium Term</t>
  </si>
  <si>
    <t>NTPC - TOTAL</t>
  </si>
  <si>
    <t>II</t>
  </si>
  <si>
    <t>NHPC</t>
  </si>
  <si>
    <t>Bairasiul</t>
  </si>
  <si>
    <t>Salal - I</t>
  </si>
  <si>
    <t>Tanakpur</t>
  </si>
  <si>
    <t>Chamera I</t>
  </si>
  <si>
    <t>Chamera II</t>
  </si>
  <si>
    <t>Uri</t>
  </si>
  <si>
    <t>Dhauliganga</t>
  </si>
  <si>
    <t>Sewa II</t>
  </si>
  <si>
    <t>Dulhasti</t>
  </si>
  <si>
    <t>NHPC - TOTAL</t>
  </si>
  <si>
    <t>III</t>
  </si>
  <si>
    <t>Other Stations / IPPs</t>
  </si>
  <si>
    <t>a</t>
  </si>
  <si>
    <t>NPC Stations</t>
  </si>
  <si>
    <t>NAPPS</t>
  </si>
  <si>
    <t>RAPS</t>
  </si>
  <si>
    <t>b</t>
  </si>
  <si>
    <t>SVJNL Stations</t>
  </si>
  <si>
    <t>NJHPS</t>
  </si>
  <si>
    <t>c</t>
  </si>
  <si>
    <t>THDC</t>
  </si>
  <si>
    <t>Others - TOTAL</t>
  </si>
  <si>
    <t>B</t>
  </si>
  <si>
    <t>State generating Stations</t>
  </si>
  <si>
    <t>IP</t>
  </si>
  <si>
    <t>RPH</t>
  </si>
  <si>
    <t>PPCL</t>
  </si>
  <si>
    <t>GT</t>
  </si>
  <si>
    <t>NDPL Generation</t>
  </si>
  <si>
    <t>Pragati III</t>
  </si>
  <si>
    <t>State Generating Stations-Total</t>
  </si>
  <si>
    <t>C</t>
  </si>
  <si>
    <t>Inter Regional Power Purchase</t>
  </si>
  <si>
    <t>Eastern Region</t>
  </si>
  <si>
    <t>K'Gaon-1</t>
  </si>
  <si>
    <t>K'Gaon-2</t>
  </si>
  <si>
    <t>Farakka</t>
  </si>
  <si>
    <t>d</t>
  </si>
  <si>
    <t>Tala HEP</t>
  </si>
  <si>
    <t>DVC</t>
  </si>
  <si>
    <t>IR-Total</t>
  </si>
  <si>
    <t>D</t>
  </si>
  <si>
    <t>Bilateral Power Arrangement</t>
  </si>
  <si>
    <t xml:space="preserve"> TPTCL - JPL </t>
  </si>
  <si>
    <t>Bilateral Purchase - Total</t>
  </si>
  <si>
    <t>E</t>
  </si>
  <si>
    <t xml:space="preserve"> PGCIL &amp; DTL</t>
  </si>
  <si>
    <t>PGCIL Charges</t>
  </si>
  <si>
    <t>ULDC Charges</t>
  </si>
  <si>
    <t>DTL Charges</t>
  </si>
  <si>
    <t>Transmission - Total</t>
  </si>
  <si>
    <t>F</t>
  </si>
  <si>
    <t>Bilateral Sale</t>
  </si>
  <si>
    <t>UI / Bilateral</t>
  </si>
  <si>
    <t>Tender Sale</t>
  </si>
  <si>
    <t>Intra State Sale</t>
  </si>
  <si>
    <t>NVVN URS</t>
  </si>
  <si>
    <t>NVVNL - WB Banking (S)</t>
  </si>
  <si>
    <t>NVVNL - Meghalaya Banking (S)</t>
  </si>
  <si>
    <t>GMR Kerala Banking (FW)</t>
  </si>
  <si>
    <t>NVVNL - WB Banking (S) 2</t>
  </si>
  <si>
    <t>NVVNL - Meghalaya Banking (S) 2</t>
  </si>
  <si>
    <t>PTC (S)</t>
  </si>
  <si>
    <t>IDT Ex Sale</t>
  </si>
  <si>
    <t>Exchange Sale</t>
  </si>
  <si>
    <t>Banking</t>
  </si>
  <si>
    <t>G</t>
  </si>
  <si>
    <t>GRAND TOTAL</t>
  </si>
  <si>
    <t>Net</t>
  </si>
  <si>
    <t>H</t>
  </si>
  <si>
    <t>Total Apportioned Inter-State transmission losses</t>
  </si>
  <si>
    <t>Total energy input to Distribution Company system (G-H)</t>
  </si>
  <si>
    <t>Kahalgaon I</t>
  </si>
  <si>
    <t>Month-wise Power Procurement details</t>
  </si>
  <si>
    <t>Power purchase figures in MU</t>
  </si>
  <si>
    <t>Sl No</t>
  </si>
  <si>
    <t>Source / Station</t>
  </si>
  <si>
    <t>Apr</t>
  </si>
  <si>
    <t>May</t>
  </si>
  <si>
    <t>Jun</t>
  </si>
  <si>
    <t>Jul</t>
  </si>
  <si>
    <t>Aug</t>
  </si>
  <si>
    <t>Sep</t>
  </si>
  <si>
    <t>Oct</t>
  </si>
  <si>
    <t>Nov</t>
  </si>
  <si>
    <t>Dec</t>
  </si>
  <si>
    <t>Jan</t>
  </si>
  <si>
    <t>Feb</t>
  </si>
  <si>
    <t>Mar</t>
  </si>
  <si>
    <t>Total</t>
  </si>
  <si>
    <t>Singrauli STPS</t>
  </si>
  <si>
    <t>Rihand STPS-I</t>
  </si>
  <si>
    <t>Rihand STPS-II</t>
  </si>
  <si>
    <t>ANTA GPS</t>
  </si>
  <si>
    <t>Auriya GPS</t>
  </si>
  <si>
    <t>Dadri GPS</t>
  </si>
  <si>
    <t>Unchahaar-I TPS</t>
  </si>
  <si>
    <t>Unchahaar-II TPS</t>
  </si>
  <si>
    <t>Unchahaar-III TPS</t>
  </si>
  <si>
    <t>Dadri NCTPS(Th)</t>
  </si>
  <si>
    <t>NTPC-Total</t>
  </si>
  <si>
    <t xml:space="preserve">II  </t>
  </si>
  <si>
    <t xml:space="preserve">Bairasul </t>
  </si>
  <si>
    <t xml:space="preserve">Salal- I </t>
  </si>
  <si>
    <t xml:space="preserve">Tanakpur </t>
  </si>
  <si>
    <t xml:space="preserve">Chamera -I </t>
  </si>
  <si>
    <t xml:space="preserve">Chamera-II </t>
  </si>
  <si>
    <t xml:space="preserve">URI </t>
  </si>
  <si>
    <t xml:space="preserve">Dhauliganga </t>
  </si>
  <si>
    <t>NHPC-Total</t>
  </si>
  <si>
    <t>Other Stations/IPPs</t>
  </si>
  <si>
    <t xml:space="preserve"> Narora APS</t>
  </si>
  <si>
    <t xml:space="preserve"> RAPP 5 &amp; 6</t>
  </si>
  <si>
    <t>Nathpa Jhakri HPS</t>
  </si>
  <si>
    <t>Tehri HPP</t>
  </si>
  <si>
    <t>Others-Total</t>
  </si>
  <si>
    <t>Inter-Regional Power Purchase</t>
  </si>
  <si>
    <t>f</t>
  </si>
  <si>
    <t>Bilateral Power Purchase</t>
  </si>
  <si>
    <t>Bilateral Purchase -Total</t>
  </si>
  <si>
    <t>Bilateral Power Sale / Banking</t>
  </si>
  <si>
    <t>Bilateral Sale -Total</t>
  </si>
  <si>
    <t>Total energy input to Distribution Company system (F-G)</t>
  </si>
  <si>
    <t>Year</t>
  </si>
  <si>
    <t>Month</t>
  </si>
  <si>
    <t>Units over-drawn / under-drawn</t>
  </si>
  <si>
    <t>UI Payable / (receivable)</t>
  </si>
  <si>
    <t>FY 11-12</t>
  </si>
  <si>
    <t>April</t>
  </si>
  <si>
    <t>June</t>
  </si>
  <si>
    <t>July</t>
  </si>
  <si>
    <t>August</t>
  </si>
  <si>
    <t>September</t>
  </si>
  <si>
    <t>October</t>
  </si>
  <si>
    <t>November</t>
  </si>
  <si>
    <t>December</t>
  </si>
  <si>
    <t>January</t>
  </si>
  <si>
    <t>February</t>
  </si>
  <si>
    <t>March</t>
  </si>
  <si>
    <t>FY 12-13</t>
  </si>
  <si>
    <t xml:space="preserve"> Barh I</t>
  </si>
  <si>
    <t xml:space="preserve"> Rihand III</t>
  </si>
  <si>
    <t xml:space="preserve"> Barh II</t>
  </si>
  <si>
    <t xml:space="preserve"> North Karanpura</t>
  </si>
  <si>
    <t xml:space="preserve"> Tanda- II</t>
  </si>
  <si>
    <t xml:space="preserve"> Singrauli -III</t>
  </si>
  <si>
    <t xml:space="preserve"> MUVL Meja Stage- I</t>
  </si>
  <si>
    <t xml:space="preserve"> Tapovan Vishnugad</t>
  </si>
  <si>
    <t xml:space="preserve"> Lata Tapovan</t>
  </si>
  <si>
    <t xml:space="preserve"> Sasan, MP</t>
  </si>
  <si>
    <t xml:space="preserve"> Tilaiya</t>
  </si>
  <si>
    <t xml:space="preserve"> Orissa</t>
  </si>
  <si>
    <t xml:space="preserve"> Maithon Long Term</t>
  </si>
  <si>
    <t xml:space="preserve"> Bairasul </t>
  </si>
  <si>
    <t xml:space="preserve"> Salal- I </t>
  </si>
  <si>
    <t xml:space="preserve"> Tanakpur </t>
  </si>
  <si>
    <t xml:space="preserve"> Chamera -I </t>
  </si>
  <si>
    <t xml:space="preserve"> Chamera-II </t>
  </si>
  <si>
    <t xml:space="preserve"> URI </t>
  </si>
  <si>
    <t xml:space="preserve"> Dhauliganga</t>
  </si>
  <si>
    <t xml:space="preserve"> Sewa II</t>
  </si>
  <si>
    <t xml:space="preserve"> Kishan ganga</t>
  </si>
  <si>
    <t xml:space="preserve"> Parbati HEP-II</t>
  </si>
  <si>
    <t xml:space="preserve"> Parbati HEP-III</t>
  </si>
  <si>
    <t xml:space="preserve"> Pakal Dul HEP</t>
  </si>
  <si>
    <t xml:space="preserve"> Chamera-III</t>
  </si>
  <si>
    <t xml:space="preserve"> Uri-II</t>
  </si>
  <si>
    <t xml:space="preserve"> Dulhasti</t>
  </si>
  <si>
    <t xml:space="preserve"> Rampur HEP</t>
  </si>
  <si>
    <t xml:space="preserve"> Tehri Pump Storage</t>
  </si>
  <si>
    <t xml:space="preserve"> Koteshwar HEP</t>
  </si>
  <si>
    <t>Intra State</t>
  </si>
  <si>
    <t xml:space="preserve">Gross Fixed Assets </t>
  </si>
  <si>
    <t>Form: F2</t>
  </si>
  <si>
    <t>FY 13-14</t>
  </si>
  <si>
    <t>FY 14-15</t>
  </si>
  <si>
    <t>Sl.No</t>
  </si>
  <si>
    <t>Particulars</t>
  </si>
  <si>
    <t>Addition During Year</t>
  </si>
  <si>
    <t>At End Of Year</t>
  </si>
  <si>
    <t>Rs Cr</t>
  </si>
  <si>
    <t>(Rs. Cr.)</t>
  </si>
  <si>
    <t>Land &amp; Land rights</t>
  </si>
  <si>
    <t>Building and Civil Works</t>
  </si>
  <si>
    <t>Office Building</t>
  </si>
  <si>
    <t>Housing Colony</t>
  </si>
  <si>
    <t>Temporary Structure</t>
  </si>
  <si>
    <t xml:space="preserve"> Sub-Total</t>
  </si>
  <si>
    <t>Hydraulic Works</t>
  </si>
  <si>
    <t>Other Civil Works</t>
  </si>
  <si>
    <t>Plant &amp; Machinery</t>
  </si>
  <si>
    <t>Power Transformers and kiosks</t>
  </si>
  <si>
    <t>Distribution transformers and kiosks</t>
  </si>
  <si>
    <t>Other substation apparatus</t>
  </si>
  <si>
    <t>Switchgears, Control gear &amp; Protection</t>
  </si>
  <si>
    <t>Batteries</t>
  </si>
  <si>
    <t>Others</t>
  </si>
  <si>
    <t>Line Cable Networks etc.</t>
  </si>
  <si>
    <t>Overhead lines upto 11kV</t>
  </si>
  <si>
    <t>Undergound cables upto 11kV</t>
  </si>
  <si>
    <t>LT lines, service connections, etc.</t>
  </si>
  <si>
    <t>Cable Duct System</t>
  </si>
  <si>
    <t>Metering equipment</t>
  </si>
  <si>
    <t>Sub-Total</t>
  </si>
  <si>
    <t>Lightening Arrestors</t>
  </si>
  <si>
    <t>Station type</t>
  </si>
  <si>
    <t>Pole type</t>
  </si>
  <si>
    <t>Synchronbous Conductor</t>
  </si>
  <si>
    <t>Sub Total</t>
  </si>
  <si>
    <t>Air Conditioning Plants</t>
  </si>
  <si>
    <t>Static</t>
  </si>
  <si>
    <t>Portable</t>
  </si>
  <si>
    <t>Communication equipment</t>
  </si>
  <si>
    <t>Meters</t>
  </si>
  <si>
    <t>Vehicles</t>
  </si>
  <si>
    <t>Furniture &amp; fixtures</t>
  </si>
  <si>
    <t>Office Equipments</t>
  </si>
  <si>
    <t>Assets Purchased in second hand</t>
  </si>
  <si>
    <t>Assets of Partnership projects etc. (included in above heads)</t>
  </si>
  <si>
    <t>Assets taken over &amp; pending final valuation</t>
  </si>
  <si>
    <t>Any other items</t>
  </si>
  <si>
    <t>Total (1 to 17 excluding 15)</t>
  </si>
  <si>
    <t>Inter State Transmission Charges</t>
  </si>
  <si>
    <t>Sr. No.</t>
  </si>
  <si>
    <t>Transmission Service Charges (Rs. Crs.)</t>
  </si>
  <si>
    <t>Share</t>
  </si>
  <si>
    <t>Transmission Service Charges                               (Rs. Crs.)</t>
  </si>
  <si>
    <t>Charges payable (Rs. Crs.)</t>
  </si>
  <si>
    <t>OTHERS (ULDC charges)</t>
  </si>
  <si>
    <t>TOTAL</t>
  </si>
  <si>
    <t>Form: A1</t>
  </si>
  <si>
    <t>Aggregate Revenue Requirement</t>
  </si>
  <si>
    <t>UOM</t>
  </si>
  <si>
    <t>Expenditure</t>
  </si>
  <si>
    <t>Cost of power purchase</t>
  </si>
  <si>
    <t>Inter-State Transmission charges</t>
  </si>
  <si>
    <t>Intra-state Transmission (Delhi Transco) charges</t>
  </si>
  <si>
    <t>SLDC/ULDC fees and charges</t>
  </si>
  <si>
    <t>O&amp;M Expenses:</t>
  </si>
  <si>
    <t>Employee:</t>
  </si>
  <si>
    <t>Salary (Including impact of 6 Pay)</t>
  </si>
  <si>
    <t>Pension</t>
  </si>
  <si>
    <t>Repair and Maintenance Expenses</t>
  </si>
  <si>
    <t>Administration Expenses</t>
  </si>
  <si>
    <t>Expense Capitalisation</t>
  </si>
  <si>
    <t>Total O&amp;M Expenses</t>
  </si>
  <si>
    <t>Efficiency Factor</t>
  </si>
  <si>
    <t>Net O&amp;M Expenses</t>
  </si>
  <si>
    <t>7</t>
  </si>
  <si>
    <t>Depreciation (including AAD)</t>
  </si>
  <si>
    <t>8</t>
  </si>
  <si>
    <t>RoCE</t>
  </si>
  <si>
    <t>9</t>
  </si>
  <si>
    <t>10</t>
  </si>
  <si>
    <t>New Initative/ Additional Cost</t>
  </si>
  <si>
    <t>Less: Non Tariff Income</t>
  </si>
  <si>
    <t>Other Income (Including income from wheeling charges)</t>
  </si>
  <si>
    <t>Income from other business allocated to Licensed business</t>
  </si>
  <si>
    <t>Total of "B"</t>
  </si>
  <si>
    <t>Aggregate Revenue Requirement (A-B)</t>
  </si>
  <si>
    <t>Particular</t>
  </si>
  <si>
    <t>%</t>
  </si>
  <si>
    <t>FY 03</t>
  </si>
  <si>
    <t>FY 04</t>
  </si>
  <si>
    <t>Transmission and Wheeling Charges</t>
  </si>
  <si>
    <t>Sl. No.</t>
  </si>
  <si>
    <t>FY06</t>
  </si>
  <si>
    <t>FY07</t>
  </si>
  <si>
    <t>FY08</t>
  </si>
  <si>
    <t>Contracted Capacity (MW)</t>
  </si>
  <si>
    <t xml:space="preserve">Monthly Charge (Rs/MW/month)         </t>
  </si>
  <si>
    <t>Intra State Transmission (DTL) Charges</t>
  </si>
  <si>
    <t xml:space="preserve">Wheeling Charges Payable to Other Distribution Lisencee     </t>
  </si>
  <si>
    <t xml:space="preserve">Calculation for Advance Against Depreciation </t>
  </si>
  <si>
    <t>Form: F2a(i)</t>
  </si>
  <si>
    <t>1/10th of Loan(s) - A</t>
  </si>
  <si>
    <t>Repayment of the Loan(s) as considered for working out Interest on Loan - B</t>
  </si>
  <si>
    <t>Minimum  of A and B</t>
  </si>
  <si>
    <t>Less: Depreciation during the year</t>
  </si>
  <si>
    <t>Cumulative Repayment of the Loan(s) as considered for working out Interest on Loan</t>
  </si>
  <si>
    <t xml:space="preserve">Less: Cumulative Depreciation </t>
  </si>
  <si>
    <t>Advance Against Depreciation (Minimum of C &amp; D)</t>
  </si>
  <si>
    <t>Summary statement of Interest &amp; Finance Charges</t>
  </si>
  <si>
    <t>Form: F3</t>
  </si>
  <si>
    <t>Interest charges on State Govt. Loans, Bonds And Advances</t>
  </si>
  <si>
    <t>State Government Loans</t>
  </si>
  <si>
    <t>Bonds</t>
  </si>
  <si>
    <t>Foreign CurrencY Loans / Credits</t>
  </si>
  <si>
    <t>Debentures</t>
  </si>
  <si>
    <t>Total of I</t>
  </si>
  <si>
    <t>Interest on Long Term Loans / Credits from the FIs/banks/organisations approved bY the State Government</t>
  </si>
  <si>
    <t>Secured</t>
  </si>
  <si>
    <t>Power Finance Corporation Limited</t>
  </si>
  <si>
    <t>DPCL</t>
  </si>
  <si>
    <t>DPCL APDRP</t>
  </si>
  <si>
    <t>Infrastructure Development Finance Company Limited</t>
  </si>
  <si>
    <t>IDBI Bank Limited</t>
  </si>
  <si>
    <t>State Bank of India</t>
  </si>
  <si>
    <t>State Bank of Mysore</t>
  </si>
  <si>
    <t xml:space="preserve">Punjab &amp; Sind Bank </t>
  </si>
  <si>
    <t>Dhanlaxmi Bank Limited</t>
  </si>
  <si>
    <t>CLSS 7 Trust 2010</t>
  </si>
  <si>
    <t>Loan in FY 11-12</t>
  </si>
  <si>
    <t>Un-secured</t>
  </si>
  <si>
    <t>Normative Loan FY 02-03</t>
  </si>
  <si>
    <t>Normative Loan FY 03-04</t>
  </si>
  <si>
    <t>Normative Loan FY 04-05</t>
  </si>
  <si>
    <t>Normative Loan FY 05-06</t>
  </si>
  <si>
    <t>Normative Loan FY 06-07</t>
  </si>
  <si>
    <t>Normative Loan FY 07-08</t>
  </si>
  <si>
    <t>Normative Loan FY 08-09</t>
  </si>
  <si>
    <t>Normative Loan FY 09-10</t>
  </si>
  <si>
    <t>Normative Loan FY 10-11</t>
  </si>
  <si>
    <t>Normative Loan FY 11-12</t>
  </si>
  <si>
    <t>Normative Loan FY 12-13</t>
  </si>
  <si>
    <t>Normative Loan FY 13-14</t>
  </si>
  <si>
    <t>Normative Loan FY 14-15</t>
  </si>
  <si>
    <t>Interest on Loan for CWIP</t>
  </si>
  <si>
    <t>Total of II</t>
  </si>
  <si>
    <t>Total of A : I + II</t>
  </si>
  <si>
    <t>Grand Total Of Interest &amp; Finance Charges: A + B</t>
  </si>
  <si>
    <t>Less: Interest &amp; Finance Charges Chargeable to Capital Account</t>
  </si>
  <si>
    <t>Net Total Of Interest &amp; Finance Charges on Project Loans C-D</t>
  </si>
  <si>
    <t>Interest on Consumer SecuritY Deposit</t>
  </si>
  <si>
    <t>Total interest and finance charges chargeable to revenue account (E+F+G+H)</t>
  </si>
  <si>
    <t>Form No: F3a</t>
  </si>
  <si>
    <t>Source of Loan</t>
  </si>
  <si>
    <t>Type of Loan (Project Specific / Working Capital)</t>
  </si>
  <si>
    <t>Amount of Loan sanctioned/Drawn</t>
  </si>
  <si>
    <t>Interest type (Fixed / floating)</t>
  </si>
  <si>
    <t>If Fixed interest, rate of Interest  %</t>
  </si>
  <si>
    <t>Base Rate, if Floating Interest</t>
  </si>
  <si>
    <t>Margin, if Floating Interest</t>
  </si>
  <si>
    <t>Are there any Caps/Floor?</t>
  </si>
  <si>
    <t>If above is yes, specify caps.floor</t>
  </si>
  <si>
    <t>Moratorium Period</t>
  </si>
  <si>
    <t>Moratorium effective from</t>
  </si>
  <si>
    <t>Repayment Period</t>
  </si>
  <si>
    <t>Repayment effective from</t>
  </si>
  <si>
    <t>Repayment Frequency</t>
  </si>
  <si>
    <t>Amont actually repaid</t>
  </si>
  <si>
    <t>Secured Loan</t>
  </si>
  <si>
    <t>CAPEX</t>
  </si>
  <si>
    <t>Fixed</t>
  </si>
  <si>
    <t>As and when revised by PFC</t>
  </si>
  <si>
    <t>40 quarterly instalments</t>
  </si>
  <si>
    <t>QUARTERLY</t>
  </si>
  <si>
    <t>DPCL APDRP (repaid through internal accruals may be substituted from fresh loan)</t>
  </si>
  <si>
    <t>9.65% -9.31%</t>
  </si>
  <si>
    <t>Repayble in 40 quarterly installments</t>
  </si>
  <si>
    <t>Infrastructure Development Finance Company Limited (refinancing of DPCL Loan)</t>
  </si>
  <si>
    <t>Fixed for 5 years from disbursement, to be reset in June, 2011</t>
  </si>
  <si>
    <t>5 Yr G Sec</t>
  </si>
  <si>
    <t>40% repayable in 5 yr in equal quarterly installments and balance in remaining 5 yr in equal quarterly installments</t>
  </si>
  <si>
    <t>State Bank of India (Refinancing of DPCL Loan)</t>
  </si>
  <si>
    <t>Punjab &amp; Sind Bank</t>
  </si>
  <si>
    <t>Repayble in 38 quarterly installments</t>
  </si>
  <si>
    <t>Apr-10</t>
  </si>
  <si>
    <t>Dhanlakshami Bank Limited</t>
  </si>
  <si>
    <t>50% repayable in 5 yr in equal quarterly installments and balance in remaining 2 yr in equal quarterly installments</t>
  </si>
  <si>
    <t>Sub- Total</t>
  </si>
  <si>
    <t>Consumer Contribution</t>
  </si>
  <si>
    <t>Calculation of weighted average rate of interest on actual loans</t>
  </si>
  <si>
    <t>Form: F3b</t>
  </si>
  <si>
    <t>Type of Loan (Please mention "PS" or "WC")</t>
  </si>
  <si>
    <t>Gross Loan - Opening (Rs. Crs.)</t>
  </si>
  <si>
    <t>Add: Drawals during the year (Rs. Crs.)</t>
  </si>
  <si>
    <t>Less: Repayment of Loan during the year (Rs. Crs.)</t>
  </si>
  <si>
    <t>Closing Balance of loan (Rs. Crs.)</t>
  </si>
  <si>
    <t>Average loan (Rs. Crs.)</t>
  </si>
  <si>
    <t>Rate of Interest on loan %</t>
  </si>
  <si>
    <t>Interest on loan (Rs. Crs.)</t>
  </si>
  <si>
    <t>Power Finance Corporation</t>
  </si>
  <si>
    <t>State Bank of India (SBS)</t>
  </si>
  <si>
    <t>Punjab Sind Bank</t>
  </si>
  <si>
    <t>CLSS 7 Trust 125</t>
  </si>
  <si>
    <t>Union Bank</t>
  </si>
  <si>
    <t>Loan in FY 12-13</t>
  </si>
  <si>
    <t>Loan in FY 13-14</t>
  </si>
  <si>
    <t>Loan in FY 14-15</t>
  </si>
  <si>
    <t>Rating Charges</t>
  </si>
  <si>
    <t>Upfront Fees</t>
  </si>
  <si>
    <t>Documentation Charges</t>
  </si>
  <si>
    <t>DSRA Maintenance Cost</t>
  </si>
  <si>
    <t>Total Term Loan- A</t>
  </si>
  <si>
    <t>Working Capital Loan- B</t>
  </si>
  <si>
    <t>Working Capital Charges (other than Interest)</t>
  </si>
  <si>
    <t>Total (A+B)</t>
  </si>
  <si>
    <t>Weighted average Rate of Interest on Loans %</t>
  </si>
  <si>
    <t>Working Capital Requirements</t>
  </si>
  <si>
    <t>Form: F4</t>
  </si>
  <si>
    <t>A)</t>
  </si>
  <si>
    <t>A) i)</t>
  </si>
  <si>
    <t>A) ii)</t>
  </si>
  <si>
    <t>B)</t>
  </si>
  <si>
    <t>Receivables (Actual/projected collection)*</t>
  </si>
  <si>
    <t>B) i)</t>
  </si>
  <si>
    <t>Annual Revenue from wheeling charges</t>
  </si>
  <si>
    <t xml:space="preserve">Receivables equivalent to 2 months average billing </t>
  </si>
  <si>
    <t>1/12th of power purchase expenses</t>
  </si>
  <si>
    <t>D)</t>
  </si>
  <si>
    <t>Depreciation Allowed for Working Capital as on date</t>
  </si>
  <si>
    <t xml:space="preserve"> A) ii) + B) ii) - C)ii) )</t>
  </si>
  <si>
    <t>Capital Works in Progress - Summary Statement</t>
  </si>
  <si>
    <t>Form: F2c</t>
  </si>
  <si>
    <t>Opening Balance of CWIP</t>
  </si>
  <si>
    <t>Fresh Investment during the year (Including Int)</t>
  </si>
  <si>
    <t>Investment capitalised out of opening CWIP</t>
  </si>
  <si>
    <t>Investment capitalised out of fresh investment</t>
  </si>
  <si>
    <t xml:space="preserve">Total Capitalisation during the year </t>
  </si>
  <si>
    <t>Closing Balance of CWIP (A + B - C)</t>
  </si>
  <si>
    <t>Grant</t>
  </si>
  <si>
    <t>Average Equity</t>
  </si>
  <si>
    <t>Allahabad bank</t>
  </si>
  <si>
    <t xml:space="preserve">Details of Equity </t>
  </si>
  <si>
    <t>All figures in Rs Crores</t>
  </si>
  <si>
    <t>Gross Fixed Assets at the beginning of year (net of consumer contributions)</t>
  </si>
  <si>
    <t>A1</t>
  </si>
  <si>
    <t>Opening balance of GFA identified as funded through equity</t>
  </si>
  <si>
    <t>A2</t>
  </si>
  <si>
    <t>Opening balance of GFA identified as funded through debt</t>
  </si>
  <si>
    <t>Proposed capitalisation of assets as per the investment plan (net of consumer contribution)</t>
  </si>
  <si>
    <t>B1</t>
  </si>
  <si>
    <t>Proportion of caplitalised assets funded out of equity, internal reserves</t>
  </si>
  <si>
    <t>B2</t>
  </si>
  <si>
    <t>Balance Proportion of capitalised assets funded out of project loans (B - B1)</t>
  </si>
  <si>
    <t>C1</t>
  </si>
  <si>
    <t>Normative additional equity (30% of B)</t>
  </si>
  <si>
    <t>C2</t>
  </si>
  <si>
    <t>Normative additional debt (70% of B)</t>
  </si>
  <si>
    <t>D1</t>
  </si>
  <si>
    <t>Excess / shortfall of additional equity over normative (B1-C1)</t>
  </si>
  <si>
    <t>D2</t>
  </si>
  <si>
    <t>Excess / shortfall of additional debt over normative (B2-C2)</t>
  </si>
  <si>
    <t>Equity eligible for Return (A1+(C1/2)) OR (A1+(B1/2)), whichever is lower</t>
  </si>
  <si>
    <t>Statement of Receivables</t>
  </si>
  <si>
    <t>Receivable from customers as at the beginning of the year</t>
  </si>
  <si>
    <t>Revenue billed for the year</t>
  </si>
  <si>
    <t>Collection for the year</t>
  </si>
  <si>
    <t xml:space="preserve">           Against current dues</t>
  </si>
  <si>
    <t>Doubtful</t>
  </si>
  <si>
    <t>Gross receivable from customers as at the end of the year</t>
  </si>
  <si>
    <t>* Not considered for Calculating closing debtors as opening does not include DVB arrears</t>
  </si>
  <si>
    <t>Receivable Summary</t>
  </si>
  <si>
    <t xml:space="preserve">           Against arrears upto previous year</t>
  </si>
  <si>
    <t>Income Tax Provisions</t>
  </si>
  <si>
    <t>Provision Made/Proposed For The Year</t>
  </si>
  <si>
    <t>Consumer Security Deposit</t>
  </si>
  <si>
    <t>Category</t>
  </si>
  <si>
    <t>Domestic</t>
  </si>
  <si>
    <t xml:space="preserve">Non Domestic </t>
  </si>
  <si>
    <t>Public water works</t>
  </si>
  <si>
    <t>Public Lighting</t>
  </si>
  <si>
    <t>Industrial</t>
  </si>
  <si>
    <t>Agriculture</t>
  </si>
  <si>
    <t>Railway Traction</t>
  </si>
  <si>
    <t>DMRC</t>
  </si>
  <si>
    <t>Temporary Supply</t>
  </si>
  <si>
    <t>Form Indices</t>
  </si>
  <si>
    <t>WPI</t>
  </si>
  <si>
    <t>CPI</t>
  </si>
  <si>
    <t>Return on Capital Employed (ROCE)</t>
  </si>
  <si>
    <t>Opening Balance of OCFA</t>
  </si>
  <si>
    <t>Opening Balance of Working Capital</t>
  </si>
  <si>
    <t>Opening Balance of Accumulated Depreciation</t>
  </si>
  <si>
    <t xml:space="preserve">Opening balance of Accumulated Consumer Contribution ( in proportion of OCFA to total OCFA + CWIP + Stores) </t>
  </si>
  <si>
    <t>Investments in capital expenditure during the year</t>
  </si>
  <si>
    <t>Depreciation for the year</t>
  </si>
  <si>
    <t>Consumer Contribution, Grants, etc for the year</t>
  </si>
  <si>
    <t>Change in Working Capital</t>
  </si>
  <si>
    <t xml:space="preserve">Gross Interest </t>
  </si>
  <si>
    <t>Op. Balance of Debt</t>
  </si>
  <si>
    <t>Cl. Balance of Debt</t>
  </si>
  <si>
    <t>rd  - Percentage of Cost of Debt (From F3b)</t>
  </si>
  <si>
    <t>Op. Balance of Equity</t>
  </si>
  <si>
    <t>Cl. Balance of Equity</t>
  </si>
  <si>
    <t>re - Percentage of Return on Equity</t>
  </si>
  <si>
    <t xml:space="preserve">ROCE </t>
  </si>
  <si>
    <t>FY11-12</t>
  </si>
  <si>
    <t>FY12-13</t>
  </si>
  <si>
    <t>FY13-14</t>
  </si>
  <si>
    <t>FY14-15</t>
  </si>
  <si>
    <t xml:space="preserve"> Sales (MU)</t>
  </si>
  <si>
    <t xml:space="preserve"> No. of Consumers</t>
  </si>
  <si>
    <t>Non Domestic</t>
  </si>
  <si>
    <t>Agricultural</t>
  </si>
  <si>
    <t>Mushroom</t>
  </si>
  <si>
    <t>Railways</t>
  </si>
  <si>
    <t>Street Lighting</t>
  </si>
  <si>
    <t>Own Consumption</t>
  </si>
  <si>
    <t>Theft</t>
  </si>
  <si>
    <t>Delhi Jal Board</t>
  </si>
  <si>
    <t>Sr.No.</t>
  </si>
  <si>
    <t>Unit of measurement</t>
  </si>
  <si>
    <t>Other's</t>
  </si>
  <si>
    <t>Revenue from Current Tariff &amp; Charges</t>
  </si>
  <si>
    <t>Consumers (Nos.)</t>
  </si>
  <si>
    <t>Connected Load (KW)</t>
  </si>
  <si>
    <t>Sales (MU)</t>
  </si>
  <si>
    <t>Revenue from Fixed Charges (Rs. Crs.)</t>
  </si>
  <si>
    <t>Revenue from Variable Charges (Rs. Crs.)</t>
  </si>
  <si>
    <t>Total Revenue (Rs. Crs.)</t>
  </si>
  <si>
    <t>DOMESTIC</t>
  </si>
  <si>
    <t>JJ Cluster</t>
  </si>
  <si>
    <t>Domestic Lighting/Fan and Power</t>
  </si>
  <si>
    <t>Upto 2 KW</t>
  </si>
  <si>
    <t>0-100</t>
  </si>
  <si>
    <t>101-200</t>
  </si>
  <si>
    <t>201-400</t>
  </si>
  <si>
    <t>401 above</t>
  </si>
  <si>
    <t>2 KW - 5 KW</t>
  </si>
  <si>
    <t>above 5 kw</t>
  </si>
  <si>
    <t>CHGS</t>
  </si>
  <si>
    <t>Hospitals/Others</t>
  </si>
  <si>
    <t>NON DOMESTIC</t>
  </si>
  <si>
    <t>NDLT -1</t>
  </si>
  <si>
    <t>Upto 10 KW</t>
  </si>
  <si>
    <t>&gt; 10 KW to 100 KW</t>
  </si>
  <si>
    <t>Non deomestic on 11 kv single deleivery point for commercial complex</t>
  </si>
  <si>
    <t>On 11 KV</t>
  </si>
  <si>
    <t>INDUSTRIAL</t>
  </si>
  <si>
    <t>Industrial power on 11 KV single point deleivery for SIP consumers</t>
  </si>
  <si>
    <t>AGRICULTURE</t>
  </si>
  <si>
    <t>MUSHROOM</t>
  </si>
  <si>
    <t>PUBLIC LIGHTING</t>
  </si>
  <si>
    <t>Signals &amp; Blinkers</t>
  </si>
  <si>
    <t>RAILWAYS</t>
  </si>
  <si>
    <t>DMRC:</t>
  </si>
  <si>
    <t>220 kv</t>
  </si>
  <si>
    <t>66 kv</t>
  </si>
  <si>
    <t>OWN CONSUMPTION</t>
  </si>
  <si>
    <t>THEFT</t>
  </si>
  <si>
    <t>Delhi Jal board</t>
  </si>
  <si>
    <t>Average Debt</t>
  </si>
  <si>
    <t>Balance amount of loan as on 30.09.2011</t>
  </si>
  <si>
    <t>Loan master for all loans (Actual) outstanding as on 30.09.2011</t>
  </si>
  <si>
    <t>Loan repaid in August, 2011 due to non acceptance of ROI (due for reset in Hune, 2011)</t>
  </si>
  <si>
    <t>10.68% - 9.99%</t>
  </si>
  <si>
    <t>NDPL Solar</t>
  </si>
  <si>
    <t xml:space="preserve">Intra State </t>
  </si>
  <si>
    <t>TPTCL in lieu of Maithon</t>
  </si>
  <si>
    <t xml:space="preserve"> Exchange Purchase</t>
  </si>
  <si>
    <t>UI payable Rithala</t>
  </si>
  <si>
    <t xml:space="preserve"> UI   Payable </t>
  </si>
  <si>
    <t>Tender MP Sale</t>
  </si>
  <si>
    <t>AP SALE</t>
  </si>
  <si>
    <t>UI receivable Rithala</t>
  </si>
  <si>
    <t xml:space="preserve"> Intra State</t>
  </si>
  <si>
    <t xml:space="preserve">AP Sale </t>
  </si>
  <si>
    <t>Details of Expenses Capitalised</t>
  </si>
  <si>
    <t>Form No: F2d</t>
  </si>
  <si>
    <t>Other expenses capitalised:</t>
  </si>
  <si>
    <t>a. Employee expenses</t>
  </si>
  <si>
    <t>b. A&amp;G Expenses</t>
  </si>
  <si>
    <t>c. Others, if any</t>
  </si>
  <si>
    <t>Grand Total (1+2)</t>
  </si>
  <si>
    <t>Contributions, Grants and subsidies towards Cost of Capital Assets</t>
  </si>
  <si>
    <t>Additions during the Year</t>
  </si>
  <si>
    <t>Balance at the end of the Year</t>
  </si>
  <si>
    <t>Consumer Contribution Towards Cost Of Capital Assets</t>
  </si>
  <si>
    <t>Subsidies Towards Cost Of Capital Assets</t>
  </si>
  <si>
    <t>Grant Towards Cost Of Capital Assets</t>
  </si>
  <si>
    <t xml:space="preserve"> Total</t>
  </si>
  <si>
    <t>Income from investments and other non-tariff income</t>
  </si>
  <si>
    <t>Income from Investment, Fixed &amp; Call Deposits</t>
  </si>
  <si>
    <t>Interest Income from Investments other than Contingency Reserve</t>
  </si>
  <si>
    <t xml:space="preserve">Interest on fixed deposits </t>
  </si>
  <si>
    <t>Interest from Banks other than Fixed Deposits</t>
  </si>
  <si>
    <t>Interest on Contingency Investment</t>
  </si>
  <si>
    <t>Other Interest</t>
  </si>
  <si>
    <t>Other Non Tariff Income</t>
  </si>
  <si>
    <t>Interest on loans and Advances to staff</t>
  </si>
  <si>
    <t>Interest on Loans and Advances to other Licensee</t>
  </si>
  <si>
    <t>Interest on Loans and Advances to Lessors</t>
  </si>
  <si>
    <t>Interest on Advances to Suppliers / Contractors</t>
  </si>
  <si>
    <t>Gain on Sale of Fixed Assets</t>
  </si>
  <si>
    <t>Income/Fee/Collection against staff welfare activities</t>
  </si>
  <si>
    <t>Miscellaneous receipts</t>
  </si>
  <si>
    <t>Meter Rent</t>
  </si>
  <si>
    <t>Recovery from theft of energy</t>
  </si>
  <si>
    <t xml:space="preserve">Surcharge and Additional Surcharge </t>
  </si>
  <si>
    <t>Incentive due to Securitisation of CPSU Dues</t>
  </si>
  <si>
    <t>Misc. charges from  consumers</t>
  </si>
  <si>
    <t>Delayed payment surcharge from  consumers</t>
  </si>
  <si>
    <t>Excess Provision written back</t>
  </si>
  <si>
    <t>Commission on collection of Electricity Duty for MCD</t>
  </si>
  <si>
    <t>Income Not to be passed as Non Tariff Income</t>
  </si>
  <si>
    <t>Income from Miscellaneous Charges from consumers</t>
  </si>
  <si>
    <t>S.No.</t>
  </si>
  <si>
    <t>Testing charges for consumer's equipments</t>
  </si>
  <si>
    <t xml:space="preserve">Contest fee for billing meters </t>
  </si>
  <si>
    <t>Service connection charges</t>
  </si>
  <si>
    <t>Charges for requisition forms/various booklets etc.</t>
  </si>
  <si>
    <t>Recovery of cost of burnt meters/metering equipments</t>
  </si>
  <si>
    <t>Shifting of connection from one premises to another</t>
  </si>
  <si>
    <t>Supervision charges</t>
  </si>
  <si>
    <t>Compensation charges for theft of energy/malpractices</t>
  </si>
  <si>
    <t>Power block charges</t>
  </si>
  <si>
    <t>Fee for veriification of old dues/records</t>
  </si>
  <si>
    <t>Fee for special meter reading</t>
  </si>
  <si>
    <t>Charges for maintenance of street lights</t>
  </si>
  <si>
    <t>Grand Total</t>
  </si>
  <si>
    <t>Computation of Service Line Charges</t>
  </si>
  <si>
    <t>Amount Booked in Accounts</t>
  </si>
  <si>
    <t>Amount considered as Non Tariff Income as per Commisson's Directive (1/3rd of each year)</t>
  </si>
  <si>
    <t>1/3rd of FY 2008-09</t>
  </si>
  <si>
    <t>1/3rd of FY 2009-10</t>
  </si>
  <si>
    <t>1/3rd of FY 2010-11</t>
  </si>
  <si>
    <t>Expenses of other business</t>
  </si>
  <si>
    <t>Total income from other business</t>
  </si>
  <si>
    <t>Income allocated to Licensed business*</t>
  </si>
  <si>
    <t>Total profit / (loss) from other business</t>
  </si>
  <si>
    <t>Total profit / (loss) allocated to Licensed business*</t>
  </si>
  <si>
    <t>* Must be supported with rationale and methodology of how allocation is done</t>
  </si>
  <si>
    <t>Repair &amp; Maintenance Expenditure</t>
  </si>
  <si>
    <t>Form F5</t>
  </si>
  <si>
    <t>Plant and Machinery</t>
  </si>
  <si>
    <t>- 33kV substation</t>
  </si>
  <si>
    <t>- 11kV substation</t>
  </si>
  <si>
    <t>- Switchgear and cable connections</t>
  </si>
  <si>
    <t>- Others</t>
  </si>
  <si>
    <t>Building</t>
  </si>
  <si>
    <t>Lines, Cables Net Works etc.</t>
  </si>
  <si>
    <t>- 33kV lines</t>
  </si>
  <si>
    <t>- 11kV lines</t>
  </si>
  <si>
    <t>- LT lines</t>
  </si>
  <si>
    <t>Furniture and Fixtures</t>
  </si>
  <si>
    <t>Security Expenses</t>
  </si>
  <si>
    <t>Reconciliation Statement with Audited Balance Sheet</t>
  </si>
  <si>
    <t>Amount as per Audited Balance Sheet</t>
  </si>
  <si>
    <t>Employee Cost and Provisions</t>
  </si>
  <si>
    <t>Form: F6</t>
  </si>
  <si>
    <t>Employee's Cost (Other Than Covered In 'C'&amp;'D')</t>
  </si>
  <si>
    <t>Salaries</t>
  </si>
  <si>
    <t>Additional Pay / DA</t>
  </si>
  <si>
    <t>Grade Pay</t>
  </si>
  <si>
    <t>Other Allowances &amp; Relief</t>
  </si>
  <si>
    <t>Interim Relief / Wage Revision (10%)</t>
  </si>
  <si>
    <t>Honorarium/Overtime</t>
  </si>
  <si>
    <t>Bonus/Exgratia To Employees</t>
  </si>
  <si>
    <t xml:space="preserve"> Sub Total </t>
  </si>
  <si>
    <t>Other Costs</t>
  </si>
  <si>
    <t>Medical Expenses Reimbursement</t>
  </si>
  <si>
    <t>Travelling Allowance(Conveyance Allowance)</t>
  </si>
  <si>
    <t>Leave Travel Assistance</t>
  </si>
  <si>
    <t>Staff Welfare Expenses</t>
  </si>
  <si>
    <t xml:space="preserve">Payment/Contribution To PF </t>
  </si>
  <si>
    <t>Provident Fund Contribution</t>
  </si>
  <si>
    <t>Pension Contribution</t>
  </si>
  <si>
    <t>Earned Leave Encashment</t>
  </si>
  <si>
    <t>Payment Under Workman'S Compensation And Gratuity</t>
  </si>
  <si>
    <t>Saving on account of VSS</t>
  </si>
  <si>
    <t>Pension/LTA for VSS Retirees</t>
  </si>
  <si>
    <t>Employee expenses capitalised</t>
  </si>
  <si>
    <t>Net Employee expenses (D)-(E)</t>
  </si>
  <si>
    <t xml:space="preserve">Pay Commission Arrear </t>
  </si>
  <si>
    <t>Total Employees Eexpenses as above</t>
  </si>
  <si>
    <t>Less-</t>
  </si>
  <si>
    <t>Meter Reading Expenses( Considered as R&amp;M Expenses in Audited Balance Sheet for FY 2009-10)</t>
  </si>
  <si>
    <t>Add-</t>
  </si>
  <si>
    <t>Security Expenses( Considered as Employees Expenses in Audited Balance Sheet for FY 2009-10)</t>
  </si>
  <si>
    <t>Adminstration &amp; General Expenses</t>
  </si>
  <si>
    <t>Rent rates and taxes</t>
  </si>
  <si>
    <t>i)</t>
  </si>
  <si>
    <t>Lease / Rent</t>
  </si>
  <si>
    <t>ii)</t>
  </si>
  <si>
    <t>Rates &amp; Taxes</t>
  </si>
  <si>
    <t>Sub - total of Rent rates and taxes</t>
  </si>
  <si>
    <t>iii)</t>
  </si>
  <si>
    <t>Insurance</t>
  </si>
  <si>
    <t>iv)</t>
  </si>
  <si>
    <t>Telephone,Postage,Telegram &amp; Telex Charges</t>
  </si>
  <si>
    <t>v)</t>
  </si>
  <si>
    <t>Consultancy Charges</t>
  </si>
  <si>
    <t>vi)</t>
  </si>
  <si>
    <t>Conveyance And Travel</t>
  </si>
  <si>
    <t>vii)</t>
  </si>
  <si>
    <t>DERC License fee</t>
  </si>
  <si>
    <t>Vehicle Expenses  (Other Than Trucks And Delivery Vans)</t>
  </si>
  <si>
    <t>Vehicles Running Expenses Petrol And Oil</t>
  </si>
  <si>
    <t>Sub-Total of Admistrative Expenses</t>
  </si>
  <si>
    <t>Fee And Subscriptions Books And Periodicals</t>
  </si>
  <si>
    <t>Printing And Stationery</t>
  </si>
  <si>
    <t>Advertisement Expenses (Other Than Purchase Related) Exhibition &amp; Demo.</t>
  </si>
  <si>
    <t>Electricity Charges To Offices &amp; Establishments</t>
  </si>
  <si>
    <t>Water Charges</t>
  </si>
  <si>
    <t>Miscellaneous Expenses</t>
  </si>
  <si>
    <t>Sub-Total of other charges</t>
  </si>
  <si>
    <t>C)</t>
  </si>
  <si>
    <t>Legal Charges</t>
  </si>
  <si>
    <t>Auditor's Fee</t>
  </si>
  <si>
    <t>E)</t>
  </si>
  <si>
    <t>Material Related Expenses</t>
  </si>
  <si>
    <t>Vehicle Running Expenses Truck / Delivery Van</t>
  </si>
  <si>
    <t>Sub Total of Material related expenses</t>
  </si>
  <si>
    <t>F)</t>
  </si>
  <si>
    <t>Demand Management Expenses</t>
  </si>
  <si>
    <t>Total Administration &amp; General Expenses</t>
  </si>
  <si>
    <t>Arrears Bills</t>
  </si>
  <si>
    <t xml:space="preserve">Power Purchase expenses </t>
  </si>
  <si>
    <t>Commission on DVB arrears</t>
  </si>
  <si>
    <t>1/3rd of FY 2011-12</t>
  </si>
  <si>
    <t>1/3rd of FY 2012-13</t>
  </si>
  <si>
    <t>1/3rd of FY 2013-14</t>
  </si>
  <si>
    <t>1/3rd of FY 2014-15</t>
  </si>
  <si>
    <t>Interest on Security Deposit (Over and above interest paid)</t>
  </si>
  <si>
    <t>Financing cost of LPSC</t>
  </si>
  <si>
    <t>Interest &amp; Finance charges Capitalised*</t>
  </si>
  <si>
    <t>1 Yr.</t>
  </si>
  <si>
    <t>Repayable with in 40 installments</t>
  </si>
  <si>
    <t>Reset due on 16-03-2013 for Rs. 70 Cr. loan and on 5-5-2013 for Rs. 30 Cr Loan</t>
  </si>
  <si>
    <t xml:space="preserve">Fixed for 5 years from disbursement, ROI @ 9.53% already reset in June, 2011 </t>
  </si>
  <si>
    <t>Due for Reset on 15-12-2012 for Rs 70 Cr Loan and for Balance Rs. 105 Cr reset due on 28-12-2013</t>
  </si>
  <si>
    <t>Fixed for Two Year, Reset due for Rs 100 Cr Loan in Sep, 2013 &amp; for Rs 50 Cr Loan in Nov, 2013)</t>
  </si>
  <si>
    <t>Fixed for Two Year, to be reset in November, 2011 (expected rate is Base rate + spread of 2.5%) at prsent 13.75% p.a.</t>
  </si>
  <si>
    <t>ROI @ 11.60% already reset in June, 2011  next reset due in June, 2013</t>
  </si>
  <si>
    <t>First Reset due on 25-02-2013 after 3 yr from disbursement</t>
  </si>
  <si>
    <t>Fixed for three years</t>
  </si>
  <si>
    <t>Fixed for three years, if the base rate of the bank exceeds the stipulated rate, base rate will be applicable</t>
  </si>
  <si>
    <t>Fixed for three years,if the base rate of the bank exceeds the stipulated rate, base rate will be applicable</t>
  </si>
  <si>
    <t>Repayable in 40 equal quarterly installments</t>
  </si>
  <si>
    <t>Repayable in 38 equal quarterly installments</t>
  </si>
  <si>
    <t>Repayable in 36 equal quarterly installments</t>
  </si>
  <si>
    <t>S. No</t>
  </si>
  <si>
    <t>J</t>
  </si>
  <si>
    <t>L</t>
  </si>
  <si>
    <t>TATA Power Delhi Distribution Limited</t>
  </si>
  <si>
    <t>Form:R3</t>
  </si>
  <si>
    <t>Form: R1</t>
  </si>
  <si>
    <t xml:space="preserve">  Load (MW)</t>
  </si>
  <si>
    <r>
      <t>Sales, Consumers &amp; Load</t>
    </r>
    <r>
      <rPr>
        <b/>
        <sz val="8.8000000000000007"/>
        <rFont val="Tahoma"/>
        <family val="2"/>
      </rPr>
      <t/>
    </r>
  </si>
  <si>
    <t>Form: F13</t>
  </si>
  <si>
    <t>Form: F10</t>
  </si>
  <si>
    <r>
      <t>C</t>
    </r>
    <r>
      <rPr>
        <vertAlign val="superscript"/>
        <sz val="10"/>
        <rFont val="Verdana"/>
        <family val="2"/>
      </rPr>
      <t>1</t>
    </r>
  </si>
  <si>
    <r>
      <t>D</t>
    </r>
    <r>
      <rPr>
        <vertAlign val="superscript"/>
        <sz val="10"/>
        <rFont val="Verdana"/>
        <family val="2"/>
      </rPr>
      <t>1</t>
    </r>
  </si>
  <si>
    <r>
      <t>1</t>
    </r>
    <r>
      <rPr>
        <sz val="10"/>
        <rFont val="Verdana"/>
        <family val="2"/>
      </rPr>
      <t xml:space="preserve"> If the amount is negative, it will be shown as zero.</t>
    </r>
  </si>
  <si>
    <t>Form: F2d</t>
  </si>
  <si>
    <t>Form : F1e</t>
  </si>
  <si>
    <t>Form : F1d</t>
  </si>
  <si>
    <t>Form : F1c</t>
  </si>
  <si>
    <t>Form : F1a</t>
  </si>
  <si>
    <t>Months wise in the Financial Year: 2014-15</t>
  </si>
  <si>
    <t>Months wise in the Financial Year: 2013-14</t>
  </si>
  <si>
    <t>Months wise in the Financial Year: 2012-13</t>
  </si>
  <si>
    <t>Maithen</t>
  </si>
  <si>
    <t>Months wise in the Financial Year: 2011-12</t>
  </si>
  <si>
    <t>Total Power Purchase cost FY 14-15</t>
  </si>
  <si>
    <t>Form : F1</t>
  </si>
  <si>
    <t>Total Power Purchase cost for FY 13-14</t>
  </si>
  <si>
    <t>Total Power Purchase cost for FY 12-13</t>
  </si>
  <si>
    <t>Form: F1</t>
  </si>
  <si>
    <t>11</t>
  </si>
  <si>
    <t>Form: F2a</t>
  </si>
  <si>
    <t>Interest at weighted average rate of loan portfolio on excess additional equity, if any</t>
  </si>
  <si>
    <t>Cost of raising finance &amp; Bank Charges on project loans *</t>
  </si>
  <si>
    <t>*if any Fees has to be paid to Merchant Banker, it will be claimed separately</t>
  </si>
  <si>
    <t>Interest on Working Capital Loans including charges other than Interest**</t>
  </si>
  <si>
    <t>**Interest computed on average working capital for the purpose of WACC (computed based on 70:30)</t>
  </si>
  <si>
    <t>IDBI Bank Limited (refinancing of DPCL Loan)*</t>
  </si>
  <si>
    <t>State Bank of Mysore (Refinancing of DPCL Loan)*</t>
  </si>
  <si>
    <t>* Interest Rate of IDBI/SBM was due for reset in June 2011. As banks asked higher rates and TPDDL was able to replace the same with loan from Dena Bank with lower interest rate. For computyation of interest, lower rate of Dena Bank is considered.</t>
  </si>
  <si>
    <t>B ii)</t>
  </si>
  <si>
    <t xml:space="preserve">Total Working capital </t>
  </si>
  <si>
    <t>* Figure based on Revenue Requirement</t>
  </si>
  <si>
    <t>Rebate on Power Purchase (upto 1%)</t>
  </si>
  <si>
    <t>Form: F11</t>
  </si>
  <si>
    <t>Form: F11a</t>
  </si>
  <si>
    <r>
      <t>Charges from arranging supply</t>
    </r>
    <r>
      <rPr>
        <sz val="10"/>
        <color indexed="10"/>
        <rFont val="Verdana"/>
        <family val="2"/>
      </rPr>
      <t xml:space="preserve"> </t>
    </r>
  </si>
  <si>
    <t xml:space="preserve">Expenses and Income from Business other than Licensed business </t>
  </si>
  <si>
    <t>Net receivable from customers as at the end of the year</t>
  </si>
  <si>
    <t xml:space="preserve">Meter Reading Expenses </t>
  </si>
  <si>
    <t xml:space="preserve"> Singrauli STPS</t>
  </si>
  <si>
    <t xml:space="preserve"> Rihand STPS-I</t>
  </si>
  <si>
    <t xml:space="preserve"> Rihand STPS-II</t>
  </si>
  <si>
    <t xml:space="preserve"> ANTA GPS</t>
  </si>
  <si>
    <t xml:space="preserve"> Auriya GPS</t>
  </si>
  <si>
    <t xml:space="preserve"> Dadri GPS</t>
  </si>
  <si>
    <t xml:space="preserve"> Unchahaar-I</t>
  </si>
  <si>
    <t xml:space="preserve"> Unchahaar-II</t>
  </si>
  <si>
    <t xml:space="preserve"> Unchahaar-III</t>
  </si>
  <si>
    <t xml:space="preserve"> Dadri NCTPS(Th)</t>
  </si>
  <si>
    <t xml:space="preserve"> BTPS</t>
  </si>
  <si>
    <t xml:space="preserve"> Dadri (Th.) Stage II</t>
  </si>
  <si>
    <t xml:space="preserve"> Koldam</t>
  </si>
  <si>
    <t xml:space="preserve"> NTPC Jhajjar</t>
  </si>
  <si>
    <t xml:space="preserve"> CLP Jhajjar</t>
  </si>
  <si>
    <t xml:space="preserve"> Nathpa Jhakri HPS</t>
  </si>
  <si>
    <t xml:space="preserve"> Tehri HPP</t>
  </si>
  <si>
    <t xml:space="preserve"> IP</t>
  </si>
  <si>
    <t xml:space="preserve"> Rajghat</t>
  </si>
  <si>
    <t xml:space="preserve"> Pragati</t>
  </si>
  <si>
    <t xml:space="preserve"> GT</t>
  </si>
  <si>
    <t xml:space="preserve"> NDPL Generation</t>
  </si>
  <si>
    <t xml:space="preserve"> Pragati III</t>
  </si>
  <si>
    <t xml:space="preserve"> Kahalgaon 1</t>
  </si>
  <si>
    <t xml:space="preserve"> Kahalgaon 2</t>
  </si>
  <si>
    <t xml:space="preserve"> Farakka</t>
  </si>
  <si>
    <t xml:space="preserve"> Tala HEP</t>
  </si>
  <si>
    <t xml:space="preserve"> DVC</t>
  </si>
  <si>
    <t xml:space="preserve"> PGCIL Charges</t>
  </si>
  <si>
    <t xml:space="preserve"> ULDC Charges</t>
  </si>
  <si>
    <t xml:space="preserve"> DTL Charges</t>
  </si>
  <si>
    <t xml:space="preserve"> UI / Bilateral</t>
  </si>
  <si>
    <t xml:space="preserve">Summary of Estimated Revenue from Sale of Power </t>
  </si>
  <si>
    <t>Form: F14</t>
  </si>
  <si>
    <t>RRB - Opening</t>
  </si>
  <si>
    <t>RRB -for each year</t>
  </si>
  <si>
    <t>WACC (4x4c+5x5c)/(4+5)</t>
  </si>
  <si>
    <t>During the year</t>
  </si>
  <si>
    <t xml:space="preserve">Relevant Indices Of Wages Increase </t>
  </si>
  <si>
    <t>Form: F12</t>
  </si>
  <si>
    <t>Sl. No</t>
  </si>
  <si>
    <t>Rs. Cr.</t>
  </si>
  <si>
    <t>Note: Income tax provisions details which could not be provided by the Distribution companies at the time of this filing shall be furnished as and when they become due / available.</t>
  </si>
  <si>
    <t>Form : F9</t>
  </si>
  <si>
    <t>Form : F8</t>
  </si>
  <si>
    <t>Form: F7</t>
  </si>
  <si>
    <t>Total Salary Expenses(F+G)</t>
  </si>
  <si>
    <t>Form: F2f</t>
  </si>
  <si>
    <t>Sub total of 1</t>
  </si>
  <si>
    <t>Sub total of 2</t>
  </si>
  <si>
    <t>Total Power Purchase Cost for FY 11-12</t>
  </si>
  <si>
    <t>Total energy input to Distribution Company system    (G-H)</t>
  </si>
  <si>
    <t>Total charges (Rs.Cr.)</t>
  </si>
  <si>
    <t>UI Charges details for Current Year</t>
  </si>
  <si>
    <t>UI Charges details for  Current Year</t>
  </si>
  <si>
    <t>Mu's</t>
  </si>
  <si>
    <t>TOTAL (A+B)</t>
  </si>
  <si>
    <t>At begining Of Year</t>
  </si>
  <si>
    <t xml:space="preserve">Depreciation on Gross Fixed Assets </t>
  </si>
  <si>
    <t>Total R&amp;M expenses (1 to 9)</t>
  </si>
  <si>
    <t>Energy Balance</t>
  </si>
  <si>
    <t>Calculation</t>
  </si>
  <si>
    <t>MU</t>
  </si>
  <si>
    <t>Energy Sales</t>
  </si>
  <si>
    <t>a) LT Sales</t>
  </si>
  <si>
    <t>b) HT Sales at 11kV</t>
  </si>
  <si>
    <t>c) HT Sales at 33kV/66 kv</t>
  </si>
  <si>
    <t>A3</t>
  </si>
  <si>
    <t>d) EHT Sales</t>
  </si>
  <si>
    <t>A4</t>
  </si>
  <si>
    <t>Total Energy Sales</t>
  </si>
  <si>
    <t>Distribution Losses</t>
  </si>
  <si>
    <t xml:space="preserve">a) Distribution losses at 33/66kV level </t>
  </si>
  <si>
    <t>b) Distribution losses in HT 11kV level</t>
  </si>
  <si>
    <t>c) Distribution losses at LT level</t>
  </si>
  <si>
    <t>B3</t>
  </si>
  <si>
    <t>Total Distribution Losses</t>
  </si>
  <si>
    <t>Energy requirement at T-D boundary</t>
  </si>
  <si>
    <t xml:space="preserve">a) LT energy requirement </t>
  </si>
  <si>
    <t>C1 = (A1)/(1-B1-B2-B3)</t>
  </si>
  <si>
    <t xml:space="preserve">b) 11kV energy requirement </t>
  </si>
  <si>
    <t>C2 = (A2)/(1-B1-B2)</t>
  </si>
  <si>
    <t>c) HT 33kV/66 kV energy requirement</t>
  </si>
  <si>
    <t>C3 = A3/(1-B1)</t>
  </si>
  <si>
    <t>C4 = A4</t>
  </si>
  <si>
    <t>Total energy requirement at T-D boundary</t>
  </si>
  <si>
    <t>C = C1 + C2+C3+C4</t>
  </si>
  <si>
    <t>Surplus Energy avilable for Sale</t>
  </si>
  <si>
    <t>Intra-State Transmission Losses</t>
  </si>
  <si>
    <t>Energy requirement of EHT consumers</t>
  </si>
  <si>
    <t>F = A4/(1-E)</t>
  </si>
  <si>
    <t>Energy Requirement of Distribution system consumers after grossing up for Intra-State Transmission losses</t>
  </si>
  <si>
    <t>G = (C-C4)/(1-E)</t>
  </si>
  <si>
    <t>Energy Requirement of Distribution system towards sale of surplus power  after grossing up for Intra-State Transmission losses</t>
  </si>
  <si>
    <t>H=(D)/(1-E)</t>
  </si>
  <si>
    <t>Energy Requirement of Distribution Licensee</t>
  </si>
  <si>
    <t>I =  F+G+H</t>
  </si>
  <si>
    <t>Inter-State Transmission Losses</t>
  </si>
  <si>
    <t>Total Energy requirement</t>
  </si>
  <si>
    <t>K = I/(1 - J)</t>
  </si>
  <si>
    <t>Total Energy available</t>
  </si>
  <si>
    <t>Surplus / (Deficit)</t>
  </si>
  <si>
    <t>K-L</t>
  </si>
  <si>
    <t>Form : F1b</t>
  </si>
  <si>
    <t>Form : F11b</t>
  </si>
  <si>
    <t>12</t>
  </si>
  <si>
    <t>Sr. No</t>
  </si>
  <si>
    <t xml:space="preserve">           Against arrears upto year* (Before 01.07.02)</t>
  </si>
  <si>
    <t>fully repaid</t>
  </si>
  <si>
    <r>
      <t xml:space="preserve">ANTA     </t>
    </r>
    <r>
      <rPr>
        <b/>
        <sz val="10"/>
        <rFont val="Verdana"/>
        <family val="2"/>
      </rPr>
      <t xml:space="preserve">(G) </t>
    </r>
  </si>
  <si>
    <r>
      <t xml:space="preserve">Auriya   </t>
    </r>
    <r>
      <rPr>
        <b/>
        <sz val="10"/>
        <rFont val="Verdana"/>
        <family val="2"/>
      </rPr>
      <t xml:space="preserve">(G) </t>
    </r>
  </si>
  <si>
    <r>
      <t xml:space="preserve">Dadri      </t>
    </r>
    <r>
      <rPr>
        <b/>
        <sz val="10"/>
        <rFont val="Verdana"/>
        <family val="2"/>
      </rPr>
      <t xml:space="preserve">(G) </t>
    </r>
  </si>
  <si>
    <t>Large Industrial Power</t>
  </si>
  <si>
    <t xml:space="preserve">Non Domestic High tension </t>
  </si>
  <si>
    <t>Small Industrial Power</t>
  </si>
  <si>
    <t>TATA Power Delhi distribution Limited</t>
  </si>
  <si>
    <t>Prepaid Meter sale</t>
  </si>
  <si>
    <t>Form R 3a</t>
  </si>
  <si>
    <t>Form : A1</t>
  </si>
  <si>
    <t>FY 10-11</t>
  </si>
  <si>
    <t>Wheeling charges payable to other distribution licensee</t>
  </si>
  <si>
    <t>6</t>
  </si>
  <si>
    <t>RoCE (Including Supply Margin)</t>
  </si>
  <si>
    <t>New Initative/ Additional Cost / Power Banking</t>
  </si>
  <si>
    <t>Allocation Statement (Retail Supply Business)</t>
  </si>
  <si>
    <t>Employee Expenses</t>
  </si>
  <si>
    <t xml:space="preserve">Depreciation </t>
  </si>
  <si>
    <t>Supply Margin</t>
  </si>
  <si>
    <t>New Initiatives/Additional Cost</t>
  </si>
  <si>
    <t>Energy Conservation</t>
  </si>
  <si>
    <t>New Initiatives</t>
  </si>
  <si>
    <t>Allocation Statement (Wheeling Business)</t>
  </si>
  <si>
    <t>Power Purchase Cost (FY 10-11)</t>
  </si>
  <si>
    <t>Sr No</t>
  </si>
  <si>
    <t>TFC (Rs./Unit)</t>
  </si>
  <si>
    <t>FPA (Rs. Crs.)</t>
  </si>
  <si>
    <t>Total TVC (Rs. Cr.)</t>
  </si>
  <si>
    <t>TVC (Rs./Unit)</t>
  </si>
  <si>
    <t>MOPA Charges Rs. Cr.</t>
  </si>
  <si>
    <t>ED/Water NDPL Share Rs. Cr.</t>
  </si>
  <si>
    <t>NDPL Incentive Rs. Cr</t>
  </si>
  <si>
    <t xml:space="preserve"> Anta (G)</t>
  </si>
  <si>
    <t xml:space="preserve"> Auriya (G)</t>
  </si>
  <si>
    <t xml:space="preserve"> Dadri (G)</t>
  </si>
  <si>
    <t>NTPC- Aravali Jhajjar</t>
  </si>
  <si>
    <t xml:space="preserve">NAPPS </t>
  </si>
  <si>
    <t>NDPL Generation- solar</t>
  </si>
  <si>
    <t>NDPL Generation- Rithala</t>
  </si>
  <si>
    <t>Talcher</t>
  </si>
  <si>
    <t>e</t>
  </si>
  <si>
    <t>g</t>
  </si>
  <si>
    <t>Mejia</t>
  </si>
  <si>
    <t>IRPP-Total</t>
  </si>
  <si>
    <t xml:space="preserve"> NVVN-URS-Purchase</t>
  </si>
  <si>
    <t xml:space="preserve"> NVVNL - WB 1 (Ret Banking)</t>
  </si>
  <si>
    <t xml:space="preserve"> NVVNL - WB (Fw Banking-2) (P)</t>
  </si>
  <si>
    <t xml:space="preserve"> NVVNL - WB (Fw Banking-3) (P)</t>
  </si>
  <si>
    <t xml:space="preserve"> NVVNL - Megh (Ret Banking - 2) (P)</t>
  </si>
  <si>
    <t xml:space="preserve"> NVVNL - Megh (Fw Banking-3) (P)</t>
  </si>
  <si>
    <t xml:space="preserve"> NVVNL - Karntk (Banking) (P)</t>
  </si>
  <si>
    <t xml:space="preserve"> PTC - MP (Banking) (P)</t>
  </si>
  <si>
    <t xml:space="preserve"> GMR - Kerala (Fw Banking) (P)</t>
  </si>
  <si>
    <t xml:space="preserve"> NVVNL - WB (Fw Banking-4) (P)</t>
  </si>
  <si>
    <t xml:space="preserve"> NVVNL - Megh (Fw Banking-4) (P)</t>
  </si>
  <si>
    <t xml:space="preserve"> TPTCL-HPPC (Banking) (P)</t>
  </si>
  <si>
    <t xml:space="preserve"> NVVNL - UP (Banking) (P)</t>
  </si>
  <si>
    <t xml:space="preserve"> NVVNL ER (Tender) (P)</t>
  </si>
  <si>
    <t xml:space="preserve"> TPTCL - JPL (Tender) (P)</t>
  </si>
  <si>
    <t xml:space="preserve"> NVVNL - NER (Tender) (P)</t>
  </si>
  <si>
    <t xml:space="preserve"> TPTCL (P)</t>
  </si>
  <si>
    <t xml:space="preserve"> GMR (P)</t>
  </si>
  <si>
    <t xml:space="preserve"> INSTINCT (P)</t>
  </si>
  <si>
    <t xml:space="preserve"> LANCO (P)</t>
  </si>
  <si>
    <t xml:space="preserve"> PTC - GoHP (P)</t>
  </si>
  <si>
    <t xml:space="preserve"> PTC (P)</t>
  </si>
  <si>
    <t xml:space="preserve"> Indrajeet (P)</t>
  </si>
  <si>
    <t xml:space="preserve"> SHREE CEMENTS (P)</t>
  </si>
  <si>
    <t xml:space="preserve"> IDT Ex Purchase</t>
  </si>
  <si>
    <t xml:space="preserve"> UI   Payable RITHALA</t>
  </si>
  <si>
    <t xml:space="preserve"> Intra State Sale</t>
  </si>
  <si>
    <t xml:space="preserve"> NVVN-URS - Sale</t>
  </si>
  <si>
    <t xml:space="preserve"> PTC Rajasthan Banking (S)</t>
  </si>
  <si>
    <t xml:space="preserve"> NVVNL - WB Banking 1 (S)</t>
  </si>
  <si>
    <t xml:space="preserve"> NVVNL - WB Banking 3 (S)</t>
  </si>
  <si>
    <t>NVVNL - WB Ret Banking 3 (s)</t>
  </si>
  <si>
    <t xml:space="preserve"> NVVNL - Meghalaya Banking (S) 2</t>
  </si>
  <si>
    <t xml:space="preserve"> NVVNL - Meghalaya Banking (S) 1</t>
  </si>
  <si>
    <t xml:space="preserve"> NVVNL - Megh (Ret Banking-3) (s)</t>
  </si>
  <si>
    <t xml:space="preserve"> GMR - Kerala (Fw Banking) (S)</t>
  </si>
  <si>
    <t>KISPL -UPPCL (S)</t>
  </si>
  <si>
    <t>TNEB Banking Export</t>
  </si>
  <si>
    <t xml:space="preserve"> PTC (S)</t>
  </si>
  <si>
    <t xml:space="preserve"> GMR (S)</t>
  </si>
  <si>
    <t xml:space="preserve"> IDT Ex Sale</t>
  </si>
  <si>
    <t xml:space="preserve"> Exchange Sale</t>
  </si>
  <si>
    <t xml:space="preserve"> UI  Receivable RITHALA</t>
  </si>
  <si>
    <t xml:space="preserve"> UI  Receivable </t>
  </si>
  <si>
    <t>Bilateral Sale - Total</t>
  </si>
  <si>
    <t>GRAND TOTAL(A+B+C+D-E)</t>
  </si>
  <si>
    <t>Total Apportioned Inter-State Transmission Losses</t>
  </si>
  <si>
    <t>Total Energy Input to Distribution Company System     (F-g)</t>
  </si>
  <si>
    <t>Above does not include transmission charges</t>
  </si>
  <si>
    <t xml:space="preserve">Details of Month-Wise Power Procurement </t>
  </si>
  <si>
    <t>Power Purchase (in MU's)</t>
  </si>
  <si>
    <t>Months in the Financial Year 2010-11</t>
  </si>
  <si>
    <t>NTPC - Aravali Jhajar</t>
  </si>
  <si>
    <t>RAPP 5 &amp; 6</t>
  </si>
  <si>
    <t xml:space="preserve"> Narora APS  </t>
  </si>
  <si>
    <t>State Generating Stations</t>
  </si>
  <si>
    <t>NDPL Generation- Solar</t>
  </si>
  <si>
    <t xml:space="preserve"> Talcher</t>
  </si>
  <si>
    <t xml:space="preserve"> Mejia</t>
  </si>
  <si>
    <t>GRAND TOTAL (A+B+C+D-E)</t>
  </si>
  <si>
    <t>Total Energy Input to Distribution Company System (F-G)</t>
  </si>
  <si>
    <t>Total Charges (Rs.Crs.)</t>
  </si>
  <si>
    <t>Details of UI Charges</t>
  </si>
  <si>
    <t>Units Over-Drawn / Under-Drawn                        (in MU's)</t>
  </si>
  <si>
    <t>UI Payable / (Receivable)               (Rs. Cr.)</t>
  </si>
  <si>
    <t>Form :  F1e</t>
  </si>
  <si>
    <t>Percentage</t>
  </si>
  <si>
    <t>Form : F5</t>
  </si>
  <si>
    <t>Security Expenses- Enforcement</t>
  </si>
  <si>
    <t>Security Expenses- Establishment</t>
  </si>
  <si>
    <t>Total R&amp;M expenses- as above</t>
  </si>
  <si>
    <t>Add</t>
  </si>
  <si>
    <t>Loss on sale of Assets</t>
  </si>
  <si>
    <t>Meter Reading Expenses (Considered as R&amp;M Expenses in Audited Balance Sheet for FY 2010-11)</t>
  </si>
  <si>
    <t>Less</t>
  </si>
  <si>
    <t>Security Expenses (Considered as Employees Expenses in Audited Balance Sheet for FY 2010-11)</t>
  </si>
  <si>
    <t>Total R&amp;M expenses (as per Balance Sheet)</t>
  </si>
  <si>
    <t>Form : F6</t>
  </si>
  <si>
    <t>Apprentice And Other Training Expenses</t>
  </si>
  <si>
    <t>Total C</t>
  </si>
  <si>
    <t>Grand Total (A+B+C+D)</t>
  </si>
  <si>
    <t>Employees Expenses capitalised</t>
  </si>
  <si>
    <t>Net Employee expenses (E)-(F)</t>
  </si>
  <si>
    <t>Meter Reading Expenses( Considered as R&amp;M Expenses in Audited Balance Sheet for FY 2010-11)</t>
  </si>
  <si>
    <t>Security Expenses( Considered as Employees Expenses in Audited Balance Sheet for FY 2010-11)</t>
  </si>
  <si>
    <t>Form : F7</t>
  </si>
  <si>
    <t>Sub - Total of Rent Rates and Taxes</t>
  </si>
  <si>
    <t>viii)</t>
  </si>
  <si>
    <t>Form: F9</t>
  </si>
  <si>
    <t xml:space="preserve">           Against arrears upto (01.07.2002)</t>
  </si>
  <si>
    <t>Doubtful (net of Bad Debts)</t>
  </si>
  <si>
    <t>Income Tax Provision</t>
  </si>
  <si>
    <t>FORM: F10</t>
  </si>
  <si>
    <t>Uom</t>
  </si>
  <si>
    <t>Provision Made / Proposed For The Year</t>
  </si>
  <si>
    <t>Income from Investments and other Non-Tariff Income</t>
  </si>
  <si>
    <t>Form : F11</t>
  </si>
  <si>
    <t>Sub-Total of "A"</t>
  </si>
  <si>
    <t>Wheeling charges from Open access Consumers</t>
  </si>
  <si>
    <t>Any other subsidies / grants other than those u/s 65</t>
  </si>
  <si>
    <t>Sub-Total of "B"</t>
  </si>
  <si>
    <t>Financing Cost of LPSC</t>
  </si>
  <si>
    <t>Total (A+B+C)</t>
  </si>
  <si>
    <t>Income from Miscellaneous Charges from Consumers</t>
  </si>
  <si>
    <r>
      <t>Charges from arranging supply</t>
    </r>
    <r>
      <rPr>
        <sz val="11"/>
        <color indexed="10"/>
        <rFont val="Verdana"/>
        <family val="2"/>
      </rPr>
      <t xml:space="preserve"> </t>
    </r>
  </si>
  <si>
    <t>4</t>
  </si>
  <si>
    <t>5</t>
  </si>
  <si>
    <t>13</t>
  </si>
  <si>
    <t>14</t>
  </si>
  <si>
    <t>Fees payable for representing the case and making appeals before Grievance Redressal Forum</t>
  </si>
  <si>
    <t>15</t>
  </si>
  <si>
    <t>16</t>
  </si>
  <si>
    <t>Rebate on Power Purchase</t>
  </si>
  <si>
    <t>Difference of Interest on Consumer Security Deposit</t>
  </si>
  <si>
    <t>Grand Total (1 to 17)</t>
  </si>
  <si>
    <t>Expenses and Income from Business other than Licensed business</t>
  </si>
  <si>
    <t>(to be filled if Other Business utilises the Assets of Licensed Business)</t>
  </si>
  <si>
    <t xml:space="preserve">Particulars </t>
  </si>
  <si>
    <t>Form No : F13</t>
  </si>
  <si>
    <t>Relevant Indices of Wage Increase</t>
  </si>
  <si>
    <t>Whole Sale Price Index</t>
  </si>
  <si>
    <t>Consumer Price Index</t>
  </si>
  <si>
    <r>
      <t>Sales, Consumers &amp; Connected load</t>
    </r>
    <r>
      <rPr>
        <b/>
        <sz val="8.8000000000000007"/>
        <rFont val="Tahoma"/>
        <family val="2"/>
      </rPr>
      <t/>
    </r>
  </si>
  <si>
    <t>Form : R1</t>
  </si>
  <si>
    <t xml:space="preserve"> Connected Load (MW)</t>
  </si>
  <si>
    <t>Summary of Revenue from Sale of Power                      Form:R3</t>
  </si>
  <si>
    <t>Note: Revenue net of E. Tax</t>
  </si>
  <si>
    <t>Form: R3a</t>
  </si>
  <si>
    <t>Categoray</t>
  </si>
  <si>
    <t>E.Tax (Rs. Cr.)</t>
  </si>
  <si>
    <t>CGHS</t>
  </si>
  <si>
    <t>MLHT:</t>
  </si>
  <si>
    <t>On LT</t>
  </si>
  <si>
    <t>SIP</t>
  </si>
  <si>
    <t>LIP</t>
  </si>
  <si>
    <t>Summary of Revenues and (Gap)/Surplus across Major Categories at Current Tariff</t>
  </si>
  <si>
    <t>Form: R3b</t>
  </si>
  <si>
    <t>Total Revenue Realization from sale of power at current tariffs (Rs. Crs.)</t>
  </si>
  <si>
    <t>Units (Mu's)</t>
  </si>
  <si>
    <t>Average revenue realisation (Rs./unit)</t>
  </si>
  <si>
    <t>Average cost to Serve (Rs./unit)</t>
  </si>
  <si>
    <t>(Gap) / Surplus (Rs / unit)</t>
  </si>
  <si>
    <t>B-C</t>
  </si>
  <si>
    <t>LT</t>
  </si>
  <si>
    <t>11 KV</t>
  </si>
  <si>
    <t>Delhi Jal Board- 11 KV</t>
  </si>
  <si>
    <t>220 KV</t>
  </si>
  <si>
    <t>66 KV</t>
  </si>
  <si>
    <t>THEFT/OWN CONSUMPTION</t>
  </si>
</sst>
</file>

<file path=xl/styles.xml><?xml version="1.0" encoding="utf-8"?>
<styleSheet xmlns="http://schemas.openxmlformats.org/spreadsheetml/2006/main">
  <numFmts count="29">
    <numFmt numFmtId="43" formatCode="_(* #,##0.00_);_(* \(#,##0.00\);_(* &quot;-&quot;??_);_(@_)"/>
    <numFmt numFmtId="164" formatCode="_-* #,##0.0_-;\-* #,##0.0_-;_-* &quot;-&quot;??_-;_-@_-"/>
    <numFmt numFmtId="165" formatCode="0.0%"/>
    <numFmt numFmtId="166" formatCode="_-* #,##0.00_-;\-* #,##0.00_-;_-* &quot;-&quot;??_-;_-@_-"/>
    <numFmt numFmtId="167" formatCode="_(* #,##0_);_(* \(#,##0\);_(* &quot;-&quot;??_);_(@_)"/>
    <numFmt numFmtId="168" formatCode="0.000"/>
    <numFmt numFmtId="169" formatCode="0.0"/>
    <numFmt numFmtId="170" formatCode="#,##0;\-#,##0;&quot;-&quot;"/>
    <numFmt numFmtId="171" formatCode="#,##0.00;\-#,##0.00;&quot;-&quot;"/>
    <numFmt numFmtId="172" formatCode="#,##0%;\-#,##0%;&quot;- &quot;"/>
    <numFmt numFmtId="173" formatCode="#,##0.0%;\-#,##0.0%;&quot;- &quot;"/>
    <numFmt numFmtId="174" formatCode="#,##0.00%;\-#,##0.00%;&quot;- &quot;"/>
    <numFmt numFmtId="175" formatCode="#,##0.0;\-#,##0.0;&quot;-&quot;"/>
    <numFmt numFmtId="176" formatCode="0.00_)"/>
    <numFmt numFmtId="177" formatCode="0%;\(0%\)"/>
    <numFmt numFmtId="178" formatCode="\ \ @"/>
    <numFmt numFmtId="179" formatCode="\ \ \ \ @"/>
    <numFmt numFmtId="180" formatCode="[$-409]mmm\-yy;@"/>
    <numFmt numFmtId="181" formatCode="_-* #,##0.0000_-;\-* #,##0.0000_-;_-* &quot;-&quot;??_-;_-@_-"/>
    <numFmt numFmtId="182" formatCode="0_);\(0\)"/>
    <numFmt numFmtId="183" formatCode="0.0_);\(0.0\)"/>
    <numFmt numFmtId="184" formatCode="0.00_);\(0.00\)"/>
    <numFmt numFmtId="185" formatCode="_(* #,##0.0_);_(* \(#,##0.0\);_(* &quot;-&quot;??_);_(@_)"/>
    <numFmt numFmtId="186" formatCode="_-* #,##0_-;\-* #,##0_-;_-* &quot;-&quot;??_-;_-@_-"/>
    <numFmt numFmtId="187" formatCode="0.000&quot;  &quot;"/>
    <numFmt numFmtId="188" formatCode="0.00000&quot;  &quot;"/>
    <numFmt numFmtId="189" formatCode="[Red]0%;[Red]\(0%\)"/>
    <numFmt numFmtId="190" formatCode="_ * #,##0.00_ ;_ * \-#,##0.00_ ;_ * &quot;-&quot;??_ ;_ @_ "/>
    <numFmt numFmtId="191" formatCode="_ * #,##0_ ;_ * \-#,##0_ ;_ * &quot;-&quot;_ ;_ @_ "/>
  </numFmts>
  <fonts count="78">
    <font>
      <sz val="11"/>
      <color theme="1"/>
      <name val="Calibri"/>
      <family val="2"/>
      <scheme val="minor"/>
    </font>
    <font>
      <sz val="11"/>
      <color indexed="8"/>
      <name val="Calibri"/>
      <family val="2"/>
    </font>
    <font>
      <sz val="10"/>
      <name val="Arial"/>
      <family val="2"/>
    </font>
    <font>
      <sz val="10"/>
      <name val="Arial"/>
      <family val="2"/>
    </font>
    <font>
      <b/>
      <sz val="10"/>
      <color indexed="8"/>
      <name val="Arial"/>
      <family val="2"/>
    </font>
    <font>
      <sz val="10"/>
      <color indexed="8"/>
      <name val="Arial"/>
      <family val="2"/>
    </font>
    <font>
      <sz val="10"/>
      <color indexed="9"/>
      <name val="Arial"/>
      <family val="2"/>
    </font>
    <font>
      <sz val="10"/>
      <color indexed="20"/>
      <name val="Arial"/>
      <family val="2"/>
    </font>
    <font>
      <sz val="12"/>
      <name val="Tms Rmn"/>
    </font>
    <font>
      <b/>
      <sz val="10"/>
      <color indexed="52"/>
      <name val="Arial"/>
      <family val="2"/>
    </font>
    <font>
      <b/>
      <sz val="10"/>
      <color indexed="9"/>
      <name val="Arial"/>
      <family val="2"/>
    </font>
    <font>
      <sz val="10"/>
      <name val="Helv"/>
    </font>
    <font>
      <sz val="10"/>
      <color indexed="12"/>
      <name val="Arial"/>
      <family val="2"/>
    </font>
    <font>
      <i/>
      <sz val="10"/>
      <color indexed="23"/>
      <name val="Arial"/>
      <family val="2"/>
    </font>
    <font>
      <sz val="10"/>
      <color indexed="17"/>
      <name val="Arial"/>
      <family val="2"/>
    </font>
    <font>
      <b/>
      <sz val="8"/>
      <name val="Century Gothic"/>
      <family val="2"/>
    </font>
    <font>
      <sz val="8"/>
      <name val="Arial"/>
      <family val="2"/>
    </font>
    <font>
      <b/>
      <sz val="12"/>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14"/>
      <name val="Arial"/>
      <family val="2"/>
    </font>
    <font>
      <sz val="10"/>
      <color indexed="52"/>
      <name val="Arial"/>
      <family val="2"/>
    </font>
    <font>
      <sz val="10"/>
      <color indexed="60"/>
      <name val="Arial"/>
      <family val="2"/>
    </font>
    <font>
      <sz val="7"/>
      <name val="Small Fonts"/>
      <family val="2"/>
    </font>
    <font>
      <b/>
      <i/>
      <sz val="16"/>
      <name val="Helv"/>
    </font>
    <font>
      <sz val="10"/>
      <color indexed="8"/>
      <name val="Arial Black"/>
      <family val="2"/>
    </font>
    <font>
      <sz val="11"/>
      <color indexed="8"/>
      <name val="Calibri"/>
      <family val="2"/>
    </font>
    <font>
      <b/>
      <sz val="10"/>
      <color indexed="63"/>
      <name val="Arial"/>
      <family val="2"/>
    </font>
    <font>
      <sz val="10"/>
      <color indexed="10"/>
      <name val="Arial"/>
      <family val="2"/>
    </font>
    <font>
      <b/>
      <sz val="18"/>
      <color indexed="56"/>
      <name val="Cambria"/>
      <family val="2"/>
    </font>
    <font>
      <u/>
      <sz val="10"/>
      <color indexed="12"/>
      <name val="Arial"/>
      <family val="2"/>
    </font>
    <font>
      <sz val="10"/>
      <name val="Arial"/>
      <family val="2"/>
    </font>
    <font>
      <sz val="10"/>
      <name val="Verdana"/>
      <family val="2"/>
    </font>
    <font>
      <b/>
      <sz val="10"/>
      <name val="Verdana"/>
      <family val="2"/>
    </font>
    <font>
      <b/>
      <u/>
      <sz val="10"/>
      <name val="Verdana"/>
      <family val="2"/>
    </font>
    <font>
      <b/>
      <sz val="8.8000000000000007"/>
      <name val="Tahoma"/>
      <family val="2"/>
    </font>
    <font>
      <sz val="10"/>
      <name val="MS Sans Serif"/>
      <family val="2"/>
    </font>
    <font>
      <sz val="8"/>
      <name val="Arial Narrow"/>
      <family val="2"/>
    </font>
    <font>
      <b/>
      <sz val="9"/>
      <color indexed="8"/>
      <name val="Arial"/>
      <family val="2"/>
    </font>
    <font>
      <sz val="10"/>
      <name val="Arial"/>
      <family val="2"/>
    </font>
    <font>
      <sz val="10"/>
      <color indexed="10"/>
      <name val="Verdana"/>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theme="0"/>
      <name val="Arial"/>
      <family val="2"/>
    </font>
    <font>
      <i/>
      <sz val="10"/>
      <color rgb="FF7F7F7F"/>
      <name val="Arial"/>
      <family val="2"/>
    </font>
    <font>
      <sz val="10"/>
      <color rgb="FF006100"/>
      <name val="Arial"/>
      <family val="2"/>
    </font>
    <font>
      <b/>
      <sz val="10"/>
      <color theme="1"/>
      <name val="Arial"/>
      <family val="2"/>
    </font>
    <font>
      <sz val="10"/>
      <color rgb="FFFF0000"/>
      <name val="Arial"/>
      <family val="2"/>
    </font>
    <font>
      <sz val="10"/>
      <color theme="1"/>
      <name val="Verdana"/>
      <family val="2"/>
    </font>
    <font>
      <b/>
      <u val="singleAccounting"/>
      <sz val="10"/>
      <name val="Verdana"/>
      <family val="2"/>
    </font>
    <font>
      <b/>
      <sz val="10"/>
      <color theme="1"/>
      <name val="Verdana"/>
      <family val="2"/>
    </font>
    <font>
      <sz val="10"/>
      <color rgb="FFFF0000"/>
      <name val="Verdana"/>
      <family val="2"/>
    </font>
    <font>
      <b/>
      <sz val="10"/>
      <color indexed="8"/>
      <name val="Verdana"/>
      <family val="2"/>
    </font>
    <font>
      <vertAlign val="superscript"/>
      <sz val="10"/>
      <name val="Verdana"/>
      <family val="2"/>
    </font>
    <font>
      <b/>
      <u/>
      <sz val="10"/>
      <color indexed="8"/>
      <name val="Verdana"/>
      <family val="2"/>
    </font>
    <font>
      <sz val="10"/>
      <color indexed="8"/>
      <name val="Verdana"/>
      <family val="2"/>
    </font>
    <font>
      <b/>
      <sz val="10"/>
      <color theme="0"/>
      <name val="Verdana"/>
      <family val="2"/>
    </font>
    <font>
      <b/>
      <sz val="10"/>
      <color indexed="10"/>
      <name val="Verdana"/>
      <family val="2"/>
    </font>
    <font>
      <u val="singleAccounting"/>
      <sz val="10"/>
      <name val="Verdana"/>
      <family val="2"/>
    </font>
    <font>
      <u/>
      <sz val="10"/>
      <color indexed="12"/>
      <name val="Verdana"/>
      <family val="2"/>
    </font>
    <font>
      <sz val="11"/>
      <name val="Tahoma"/>
      <family val="2"/>
    </font>
    <font>
      <b/>
      <i/>
      <sz val="10"/>
      <color indexed="8"/>
      <name val="Verdana"/>
      <family val="2"/>
    </font>
    <font>
      <b/>
      <sz val="11"/>
      <color indexed="8"/>
      <name val="Verdana"/>
      <family val="2"/>
    </font>
    <font>
      <b/>
      <sz val="11"/>
      <name val="Verdana"/>
      <family val="2"/>
    </font>
    <font>
      <sz val="11"/>
      <color indexed="8"/>
      <name val="Verdana"/>
      <family val="2"/>
    </font>
    <font>
      <sz val="11"/>
      <name val="Verdana"/>
      <family val="2"/>
    </font>
    <font>
      <sz val="10"/>
      <color theme="1"/>
      <name val="Calibri"/>
      <family val="2"/>
      <scheme val="minor"/>
    </font>
    <font>
      <b/>
      <sz val="10"/>
      <color theme="1"/>
      <name val="Calibri"/>
      <family val="2"/>
      <scheme val="minor"/>
    </font>
    <font>
      <b/>
      <u/>
      <sz val="11"/>
      <name val="Verdana"/>
      <family val="2"/>
    </font>
    <font>
      <u/>
      <sz val="11"/>
      <name val="Verdana"/>
      <family val="2"/>
    </font>
    <font>
      <sz val="11"/>
      <color indexed="10"/>
      <name val="Verdana"/>
      <family val="2"/>
    </font>
    <font>
      <b/>
      <sz val="8"/>
      <color indexed="81"/>
      <name val="Tahoma"/>
      <family val="2"/>
    </font>
    <font>
      <sz val="8"/>
      <color indexed="81"/>
      <name val="Tahoma"/>
      <family val="2"/>
    </font>
    <font>
      <b/>
      <u/>
      <sz val="10"/>
      <color theme="1"/>
      <name val="Verdana"/>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4"/>
        <bgColor indexed="64"/>
      </patternFill>
    </fill>
    <fill>
      <patternFill patternType="solid">
        <fgColor indexed="41"/>
        <bgColor indexed="64"/>
      </patternFill>
    </fill>
    <fill>
      <patternFill patternType="solid">
        <fgColor indexed="42"/>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5"/>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FFCC"/>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s>
  <borders count="90">
    <border>
      <left/>
      <right/>
      <top/>
      <bottom/>
      <diagonal/>
    </border>
    <border diagonalUp="1" diagonalDown="1">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style="thin">
        <color indexed="64"/>
      </left>
      <right/>
      <top style="thick">
        <color indexed="64"/>
      </top>
      <bottom style="thick">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style="thin">
        <color indexed="64"/>
      </left>
      <right style="thin">
        <color indexed="64"/>
      </right>
      <top style="double">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s>
  <cellStyleXfs count="2191">
    <xf numFmtId="180" fontId="0" fillId="0" borderId="0"/>
    <xf numFmtId="180" fontId="5" fillId="0" borderId="0">
      <alignment vertical="top"/>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5" fillId="0" borderId="0">
      <alignment vertical="top"/>
    </xf>
    <xf numFmtId="180" fontId="5" fillId="0" borderId="0">
      <alignment vertical="top"/>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2" borderId="0" applyNumberFormat="0" applyBorder="0" applyAlignment="0" applyProtection="0"/>
    <xf numFmtId="180" fontId="44" fillId="2" borderId="0" applyNumberFormat="0" applyBorder="0" applyAlignment="0" applyProtection="0"/>
    <xf numFmtId="180" fontId="44" fillId="2" borderId="0" applyNumberFormat="0" applyBorder="0" applyAlignment="0" applyProtection="0"/>
    <xf numFmtId="180" fontId="44" fillId="2" borderId="0" applyNumberFormat="0" applyBorder="0" applyAlignment="0" applyProtection="0"/>
    <xf numFmtId="180" fontId="44" fillId="2" borderId="0" applyNumberFormat="0" applyBorder="0" applyAlignment="0" applyProtection="0"/>
    <xf numFmtId="180" fontId="44" fillId="2" borderId="0" applyNumberFormat="0" applyBorder="0" applyAlignment="0" applyProtection="0"/>
    <xf numFmtId="180" fontId="44" fillId="2" borderId="0" applyNumberFormat="0" applyBorder="0" applyAlignment="0" applyProtection="0"/>
    <xf numFmtId="180" fontId="44" fillId="2" borderId="0" applyNumberFormat="0" applyBorder="0" applyAlignment="0" applyProtection="0"/>
    <xf numFmtId="180" fontId="44" fillId="2" borderId="0" applyNumberFormat="0" applyBorder="0" applyAlignment="0" applyProtection="0"/>
    <xf numFmtId="180" fontId="44" fillId="2" borderId="0" applyNumberFormat="0" applyBorder="0" applyAlignment="0" applyProtection="0"/>
    <xf numFmtId="180" fontId="5" fillId="3" borderId="0" applyNumberFormat="0" applyBorder="0" applyAlignment="0" applyProtection="0"/>
    <xf numFmtId="180" fontId="44" fillId="3" borderId="0" applyNumberFormat="0" applyBorder="0" applyAlignment="0" applyProtection="0"/>
    <xf numFmtId="180" fontId="44" fillId="3" borderId="0" applyNumberFormat="0" applyBorder="0" applyAlignment="0" applyProtection="0"/>
    <xf numFmtId="180" fontId="44" fillId="3" borderId="0" applyNumberFormat="0" applyBorder="0" applyAlignment="0" applyProtection="0"/>
    <xf numFmtId="180" fontId="44" fillId="3" borderId="0" applyNumberFormat="0" applyBorder="0" applyAlignment="0" applyProtection="0"/>
    <xf numFmtId="180" fontId="44" fillId="3" borderId="0" applyNumberFormat="0" applyBorder="0" applyAlignment="0" applyProtection="0"/>
    <xf numFmtId="180" fontId="44" fillId="3" borderId="0" applyNumberFormat="0" applyBorder="0" applyAlignment="0" applyProtection="0"/>
    <xf numFmtId="180" fontId="44" fillId="3" borderId="0" applyNumberFormat="0" applyBorder="0" applyAlignment="0" applyProtection="0"/>
    <xf numFmtId="180" fontId="44" fillId="3" borderId="0" applyNumberFormat="0" applyBorder="0" applyAlignment="0" applyProtection="0"/>
    <xf numFmtId="180" fontId="44" fillId="3" borderId="0" applyNumberFormat="0" applyBorder="0" applyAlignment="0" applyProtection="0"/>
    <xf numFmtId="180" fontId="5" fillId="4" borderId="0" applyNumberFormat="0" applyBorder="0" applyAlignment="0" applyProtection="0"/>
    <xf numFmtId="180" fontId="44" fillId="4" borderId="0" applyNumberFormat="0" applyBorder="0" applyAlignment="0" applyProtection="0"/>
    <xf numFmtId="180" fontId="44" fillId="4" borderId="0" applyNumberFormat="0" applyBorder="0" applyAlignment="0" applyProtection="0"/>
    <xf numFmtId="180" fontId="44" fillId="4" borderId="0" applyNumberFormat="0" applyBorder="0" applyAlignment="0" applyProtection="0"/>
    <xf numFmtId="180" fontId="44" fillId="4" borderId="0" applyNumberFormat="0" applyBorder="0" applyAlignment="0" applyProtection="0"/>
    <xf numFmtId="180" fontId="44" fillId="4" borderId="0" applyNumberFormat="0" applyBorder="0" applyAlignment="0" applyProtection="0"/>
    <xf numFmtId="180" fontId="44" fillId="4" borderId="0" applyNumberFormat="0" applyBorder="0" applyAlignment="0" applyProtection="0"/>
    <xf numFmtId="180" fontId="44" fillId="4" borderId="0" applyNumberFormat="0" applyBorder="0" applyAlignment="0" applyProtection="0"/>
    <xf numFmtId="180" fontId="44" fillId="4" borderId="0" applyNumberFormat="0" applyBorder="0" applyAlignment="0" applyProtection="0"/>
    <xf numFmtId="180" fontId="44" fillId="4" borderId="0" applyNumberFormat="0" applyBorder="0" applyAlignment="0" applyProtection="0"/>
    <xf numFmtId="180" fontId="5"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5" fillId="6" borderId="0" applyNumberFormat="0" applyBorder="0" applyAlignment="0" applyProtection="0"/>
    <xf numFmtId="180" fontId="44" fillId="30" borderId="0" applyNumberFormat="0" applyBorder="0" applyAlignment="0" applyProtection="0"/>
    <xf numFmtId="180" fontId="44" fillId="30" borderId="0" applyNumberFormat="0" applyBorder="0" applyAlignment="0" applyProtection="0"/>
    <xf numFmtId="180" fontId="44" fillId="30" borderId="0" applyNumberFormat="0" applyBorder="0" applyAlignment="0" applyProtection="0"/>
    <xf numFmtId="180" fontId="44" fillId="30" borderId="0" applyNumberFormat="0" applyBorder="0" applyAlignment="0" applyProtection="0"/>
    <xf numFmtId="180" fontId="44" fillId="30" borderId="0" applyNumberFormat="0" applyBorder="0" applyAlignment="0" applyProtection="0"/>
    <xf numFmtId="180" fontId="44" fillId="30" borderId="0" applyNumberFormat="0" applyBorder="0" applyAlignment="0" applyProtection="0"/>
    <xf numFmtId="180" fontId="44" fillId="30" borderId="0" applyNumberFormat="0" applyBorder="0" applyAlignment="0" applyProtection="0"/>
    <xf numFmtId="180" fontId="44" fillId="30" borderId="0" applyNumberFormat="0" applyBorder="0" applyAlignment="0" applyProtection="0"/>
    <xf numFmtId="180" fontId="44" fillId="30" borderId="0" applyNumberFormat="0" applyBorder="0" applyAlignment="0" applyProtection="0"/>
    <xf numFmtId="180" fontId="5" fillId="7" borderId="0" applyNumberFormat="0" applyBorder="0" applyAlignment="0" applyProtection="0"/>
    <xf numFmtId="180" fontId="44" fillId="7" borderId="0" applyNumberFormat="0" applyBorder="0" applyAlignment="0" applyProtection="0"/>
    <xf numFmtId="180" fontId="44" fillId="7" borderId="0" applyNumberFormat="0" applyBorder="0" applyAlignment="0" applyProtection="0"/>
    <xf numFmtId="180" fontId="44" fillId="7" borderId="0" applyNumberFormat="0" applyBorder="0" applyAlignment="0" applyProtection="0"/>
    <xf numFmtId="180" fontId="44" fillId="7" borderId="0" applyNumberFormat="0" applyBorder="0" applyAlignment="0" applyProtection="0"/>
    <xf numFmtId="180" fontId="44" fillId="7" borderId="0" applyNumberFormat="0" applyBorder="0" applyAlignment="0" applyProtection="0"/>
    <xf numFmtId="180" fontId="44" fillId="7" borderId="0" applyNumberFormat="0" applyBorder="0" applyAlignment="0" applyProtection="0"/>
    <xf numFmtId="180" fontId="44" fillId="7" borderId="0" applyNumberFormat="0" applyBorder="0" applyAlignment="0" applyProtection="0"/>
    <xf numFmtId="180" fontId="44" fillId="7" borderId="0" applyNumberFormat="0" applyBorder="0" applyAlignment="0" applyProtection="0"/>
    <xf numFmtId="180" fontId="44" fillId="7" borderId="0" applyNumberFormat="0" applyBorder="0" applyAlignment="0" applyProtection="0"/>
    <xf numFmtId="180" fontId="5" fillId="8" borderId="0" applyNumberFormat="0" applyBorder="0" applyAlignment="0" applyProtection="0"/>
    <xf numFmtId="180" fontId="44" fillId="8" borderId="0" applyNumberFormat="0" applyBorder="0" applyAlignment="0" applyProtection="0"/>
    <xf numFmtId="180" fontId="44" fillId="8" borderId="0" applyNumberFormat="0" applyBorder="0" applyAlignment="0" applyProtection="0"/>
    <xf numFmtId="180" fontId="44" fillId="8" borderId="0" applyNumberFormat="0" applyBorder="0" applyAlignment="0" applyProtection="0"/>
    <xf numFmtId="180" fontId="44" fillId="8" borderId="0" applyNumberFormat="0" applyBorder="0" applyAlignment="0" applyProtection="0"/>
    <xf numFmtId="180" fontId="44" fillId="8" borderId="0" applyNumberFormat="0" applyBorder="0" applyAlignment="0" applyProtection="0"/>
    <xf numFmtId="180" fontId="44" fillId="8" borderId="0" applyNumberFormat="0" applyBorder="0" applyAlignment="0" applyProtection="0"/>
    <xf numFmtId="180" fontId="44" fillId="8" borderId="0" applyNumberFormat="0" applyBorder="0" applyAlignment="0" applyProtection="0"/>
    <xf numFmtId="180" fontId="44" fillId="8" borderId="0" applyNumberFormat="0" applyBorder="0" applyAlignment="0" applyProtection="0"/>
    <xf numFmtId="180" fontId="44" fillId="8" borderId="0" applyNumberFormat="0" applyBorder="0" applyAlignment="0" applyProtection="0"/>
    <xf numFmtId="180" fontId="5" fillId="9" borderId="0" applyNumberFormat="0" applyBorder="0" applyAlignment="0" applyProtection="0"/>
    <xf numFmtId="180" fontId="44" fillId="31" borderId="0" applyNumberFormat="0" applyBorder="0" applyAlignment="0" applyProtection="0"/>
    <xf numFmtId="180" fontId="44" fillId="31" borderId="0" applyNumberFormat="0" applyBorder="0" applyAlignment="0" applyProtection="0"/>
    <xf numFmtId="180" fontId="44" fillId="31" borderId="0" applyNumberFormat="0" applyBorder="0" applyAlignment="0" applyProtection="0"/>
    <xf numFmtId="180" fontId="44" fillId="31" borderId="0" applyNumberFormat="0" applyBorder="0" applyAlignment="0" applyProtection="0"/>
    <xf numFmtId="180" fontId="44" fillId="31" borderId="0" applyNumberFormat="0" applyBorder="0" applyAlignment="0" applyProtection="0"/>
    <xf numFmtId="180" fontId="44" fillId="31" borderId="0" applyNumberFormat="0" applyBorder="0" applyAlignment="0" applyProtection="0"/>
    <xf numFmtId="180" fontId="44" fillId="31" borderId="0" applyNumberFormat="0" applyBorder="0" applyAlignment="0" applyProtection="0"/>
    <xf numFmtId="180" fontId="44" fillId="31" borderId="0" applyNumberFormat="0" applyBorder="0" applyAlignment="0" applyProtection="0"/>
    <xf numFmtId="180" fontId="44" fillId="31" borderId="0" applyNumberFormat="0" applyBorder="0" applyAlignment="0" applyProtection="0"/>
    <xf numFmtId="180" fontId="5" fillId="10" borderId="0" applyNumberFormat="0" applyBorder="0" applyAlignment="0" applyProtection="0"/>
    <xf numFmtId="180" fontId="44" fillId="10" borderId="0" applyNumberFormat="0" applyBorder="0" applyAlignment="0" applyProtection="0"/>
    <xf numFmtId="180" fontId="44" fillId="10" borderId="0" applyNumberFormat="0" applyBorder="0" applyAlignment="0" applyProtection="0"/>
    <xf numFmtId="180" fontId="44" fillId="10" borderId="0" applyNumberFormat="0" applyBorder="0" applyAlignment="0" applyProtection="0"/>
    <xf numFmtId="180" fontId="44" fillId="10" borderId="0" applyNumberFormat="0" applyBorder="0" applyAlignment="0" applyProtection="0"/>
    <xf numFmtId="180" fontId="44" fillId="10" borderId="0" applyNumberFormat="0" applyBorder="0" applyAlignment="0" applyProtection="0"/>
    <xf numFmtId="180" fontId="44" fillId="10" borderId="0" applyNumberFormat="0" applyBorder="0" applyAlignment="0" applyProtection="0"/>
    <xf numFmtId="180" fontId="44" fillId="10" borderId="0" applyNumberFormat="0" applyBorder="0" applyAlignment="0" applyProtection="0"/>
    <xf numFmtId="180" fontId="44" fillId="10" borderId="0" applyNumberFormat="0" applyBorder="0" applyAlignment="0" applyProtection="0"/>
    <xf numFmtId="180" fontId="44" fillId="10" borderId="0" applyNumberFormat="0" applyBorder="0" applyAlignment="0" applyProtection="0"/>
    <xf numFmtId="180" fontId="5"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44" fillId="5" borderId="0" applyNumberFormat="0" applyBorder="0" applyAlignment="0" applyProtection="0"/>
    <xf numFmtId="180" fontId="5" fillId="8" borderId="0" applyNumberFormat="0" applyBorder="0" applyAlignment="0" applyProtection="0"/>
    <xf numFmtId="180" fontId="44" fillId="32" borderId="0" applyNumberFormat="0" applyBorder="0" applyAlignment="0" applyProtection="0"/>
    <xf numFmtId="180" fontId="44" fillId="32" borderId="0" applyNumberFormat="0" applyBorder="0" applyAlignment="0" applyProtection="0"/>
    <xf numFmtId="180" fontId="44" fillId="32" borderId="0" applyNumberFormat="0" applyBorder="0" applyAlignment="0" applyProtection="0"/>
    <xf numFmtId="180" fontId="44" fillId="32" borderId="0" applyNumberFormat="0" applyBorder="0" applyAlignment="0" applyProtection="0"/>
    <xf numFmtId="180" fontId="44" fillId="32" borderId="0" applyNumberFormat="0" applyBorder="0" applyAlignment="0" applyProtection="0"/>
    <xf numFmtId="180" fontId="44" fillId="32" borderId="0" applyNumberFormat="0" applyBorder="0" applyAlignment="0" applyProtection="0"/>
    <xf numFmtId="180" fontId="44" fillId="32" borderId="0" applyNumberFormat="0" applyBorder="0" applyAlignment="0" applyProtection="0"/>
    <xf numFmtId="180" fontId="44" fillId="32" borderId="0" applyNumberFormat="0" applyBorder="0" applyAlignment="0" applyProtection="0"/>
    <xf numFmtId="180" fontId="44" fillId="32" borderId="0" applyNumberFormat="0" applyBorder="0" applyAlignment="0" applyProtection="0"/>
    <xf numFmtId="180" fontId="5" fillId="11" borderId="0" applyNumberFormat="0" applyBorder="0" applyAlignment="0" applyProtection="0"/>
    <xf numFmtId="180" fontId="44" fillId="11" borderId="0" applyNumberFormat="0" applyBorder="0" applyAlignment="0" applyProtection="0"/>
    <xf numFmtId="180" fontId="44" fillId="11" borderId="0" applyNumberFormat="0" applyBorder="0" applyAlignment="0" applyProtection="0"/>
    <xf numFmtId="180" fontId="44" fillId="11" borderId="0" applyNumberFormat="0" applyBorder="0" applyAlignment="0" applyProtection="0"/>
    <xf numFmtId="180" fontId="44" fillId="11" borderId="0" applyNumberFormat="0" applyBorder="0" applyAlignment="0" applyProtection="0"/>
    <xf numFmtId="180" fontId="44" fillId="11" borderId="0" applyNumberFormat="0" applyBorder="0" applyAlignment="0" applyProtection="0"/>
    <xf numFmtId="180" fontId="44" fillId="11" borderId="0" applyNumberFormat="0" applyBorder="0" applyAlignment="0" applyProtection="0"/>
    <xf numFmtId="180" fontId="44" fillId="11" borderId="0" applyNumberFormat="0" applyBorder="0" applyAlignment="0" applyProtection="0"/>
    <xf numFmtId="180" fontId="44" fillId="11" borderId="0" applyNumberFormat="0" applyBorder="0" applyAlignment="0" applyProtection="0"/>
    <xf numFmtId="180" fontId="44" fillId="11" borderId="0" applyNumberFormat="0" applyBorder="0" applyAlignment="0" applyProtection="0"/>
    <xf numFmtId="180" fontId="6" fillId="12" borderId="0" applyNumberFormat="0" applyBorder="0" applyAlignment="0" applyProtection="0"/>
    <xf numFmtId="180" fontId="45" fillId="12" borderId="0" applyNumberFormat="0" applyBorder="0" applyAlignment="0" applyProtection="0"/>
    <xf numFmtId="180" fontId="45" fillId="12" borderId="0" applyNumberFormat="0" applyBorder="0" applyAlignment="0" applyProtection="0"/>
    <xf numFmtId="180" fontId="45" fillId="12" borderId="0" applyNumberFormat="0" applyBorder="0" applyAlignment="0" applyProtection="0"/>
    <xf numFmtId="180" fontId="45" fillId="12" borderId="0" applyNumberFormat="0" applyBorder="0" applyAlignment="0" applyProtection="0"/>
    <xf numFmtId="180" fontId="45" fillId="12" borderId="0" applyNumberFormat="0" applyBorder="0" applyAlignment="0" applyProtection="0"/>
    <xf numFmtId="180" fontId="45" fillId="12" borderId="0" applyNumberFormat="0" applyBorder="0" applyAlignment="0" applyProtection="0"/>
    <xf numFmtId="180" fontId="45" fillId="12" borderId="0" applyNumberFormat="0" applyBorder="0" applyAlignment="0" applyProtection="0"/>
    <xf numFmtId="180" fontId="45" fillId="12" borderId="0" applyNumberFormat="0" applyBorder="0" applyAlignment="0" applyProtection="0"/>
    <xf numFmtId="180" fontId="45" fillId="12" borderId="0" applyNumberFormat="0" applyBorder="0" applyAlignment="0" applyProtection="0"/>
    <xf numFmtId="180" fontId="6" fillId="9"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6" fillId="10" borderId="0" applyNumberFormat="0" applyBorder="0" applyAlignment="0" applyProtection="0"/>
    <xf numFmtId="180" fontId="45" fillId="10" borderId="0" applyNumberFormat="0" applyBorder="0" applyAlignment="0" applyProtection="0"/>
    <xf numFmtId="180" fontId="45" fillId="10" borderId="0" applyNumberFormat="0" applyBorder="0" applyAlignment="0" applyProtection="0"/>
    <xf numFmtId="180" fontId="45" fillId="10" borderId="0" applyNumberFormat="0" applyBorder="0" applyAlignment="0" applyProtection="0"/>
    <xf numFmtId="180" fontId="45" fillId="10" borderId="0" applyNumberFormat="0" applyBorder="0" applyAlignment="0" applyProtection="0"/>
    <xf numFmtId="180" fontId="45" fillId="10" borderId="0" applyNumberFormat="0" applyBorder="0" applyAlignment="0" applyProtection="0"/>
    <xf numFmtId="180" fontId="45" fillId="10" borderId="0" applyNumberFormat="0" applyBorder="0" applyAlignment="0" applyProtection="0"/>
    <xf numFmtId="180" fontId="45" fillId="10" borderId="0" applyNumberFormat="0" applyBorder="0" applyAlignment="0" applyProtection="0"/>
    <xf numFmtId="180" fontId="45" fillId="10" borderId="0" applyNumberFormat="0" applyBorder="0" applyAlignment="0" applyProtection="0"/>
    <xf numFmtId="180" fontId="45" fillId="10" borderId="0" applyNumberFormat="0" applyBorder="0" applyAlignment="0" applyProtection="0"/>
    <xf numFmtId="180" fontId="6"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6"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6" fillId="15" borderId="0" applyNumberFormat="0" applyBorder="0" applyAlignment="0" applyProtection="0"/>
    <xf numFmtId="180" fontId="45" fillId="15" borderId="0" applyNumberFormat="0" applyBorder="0" applyAlignment="0" applyProtection="0"/>
    <xf numFmtId="180" fontId="45" fillId="15" borderId="0" applyNumberFormat="0" applyBorder="0" applyAlignment="0" applyProtection="0"/>
    <xf numFmtId="180" fontId="45" fillId="15" borderId="0" applyNumberFormat="0" applyBorder="0" applyAlignment="0" applyProtection="0"/>
    <xf numFmtId="180" fontId="45" fillId="15" borderId="0" applyNumberFormat="0" applyBorder="0" applyAlignment="0" applyProtection="0"/>
    <xf numFmtId="180" fontId="45" fillId="15" borderId="0" applyNumberFormat="0" applyBorder="0" applyAlignment="0" applyProtection="0"/>
    <xf numFmtId="180" fontId="45" fillId="15" borderId="0" applyNumberFormat="0" applyBorder="0" applyAlignment="0" applyProtection="0"/>
    <xf numFmtId="180" fontId="45" fillId="15" borderId="0" applyNumberFormat="0" applyBorder="0" applyAlignment="0" applyProtection="0"/>
    <xf numFmtId="180" fontId="45" fillId="15" borderId="0" applyNumberFormat="0" applyBorder="0" applyAlignment="0" applyProtection="0"/>
    <xf numFmtId="180" fontId="45" fillId="15" borderId="0" applyNumberFormat="0" applyBorder="0" applyAlignment="0" applyProtection="0"/>
    <xf numFmtId="180" fontId="6" fillId="16" borderId="0" applyNumberFormat="0" applyBorder="0" applyAlignment="0" applyProtection="0"/>
    <xf numFmtId="180" fontId="45" fillId="16" borderId="0" applyNumberFormat="0" applyBorder="0" applyAlignment="0" applyProtection="0"/>
    <xf numFmtId="180" fontId="45" fillId="16" borderId="0" applyNumberFormat="0" applyBorder="0" applyAlignment="0" applyProtection="0"/>
    <xf numFmtId="180" fontId="45" fillId="16" borderId="0" applyNumberFormat="0" applyBorder="0" applyAlignment="0" applyProtection="0"/>
    <xf numFmtId="180" fontId="45" fillId="16" borderId="0" applyNumberFormat="0" applyBorder="0" applyAlignment="0" applyProtection="0"/>
    <xf numFmtId="180" fontId="45" fillId="16" borderId="0" applyNumberFormat="0" applyBorder="0" applyAlignment="0" applyProtection="0"/>
    <xf numFmtId="180" fontId="45" fillId="16" borderId="0" applyNumberFormat="0" applyBorder="0" applyAlignment="0" applyProtection="0"/>
    <xf numFmtId="180" fontId="45" fillId="16" borderId="0" applyNumberFormat="0" applyBorder="0" applyAlignment="0" applyProtection="0"/>
    <xf numFmtId="180" fontId="45" fillId="16" borderId="0" applyNumberFormat="0" applyBorder="0" applyAlignment="0" applyProtection="0"/>
    <xf numFmtId="180" fontId="45" fillId="16" borderId="0" applyNumberFormat="0" applyBorder="0" applyAlignment="0" applyProtection="0"/>
    <xf numFmtId="180" fontId="6" fillId="17"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6" fillId="18" borderId="0" applyNumberFormat="0" applyBorder="0" applyAlignment="0" applyProtection="0"/>
    <xf numFmtId="180" fontId="45" fillId="18" borderId="0" applyNumberFormat="0" applyBorder="0" applyAlignment="0" applyProtection="0"/>
    <xf numFmtId="180" fontId="45" fillId="18" borderId="0" applyNumberFormat="0" applyBorder="0" applyAlignment="0" applyProtection="0"/>
    <xf numFmtId="180" fontId="45" fillId="18" borderId="0" applyNumberFormat="0" applyBorder="0" applyAlignment="0" applyProtection="0"/>
    <xf numFmtId="180" fontId="45" fillId="18" borderId="0" applyNumberFormat="0" applyBorder="0" applyAlignment="0" applyProtection="0"/>
    <xf numFmtId="180" fontId="45" fillId="18" borderId="0" applyNumberFormat="0" applyBorder="0" applyAlignment="0" applyProtection="0"/>
    <xf numFmtId="180" fontId="45" fillId="18" borderId="0" applyNumberFormat="0" applyBorder="0" applyAlignment="0" applyProtection="0"/>
    <xf numFmtId="180" fontId="45" fillId="18" borderId="0" applyNumberFormat="0" applyBorder="0" applyAlignment="0" applyProtection="0"/>
    <xf numFmtId="180" fontId="45" fillId="18" borderId="0" applyNumberFormat="0" applyBorder="0" applyAlignment="0" applyProtection="0"/>
    <xf numFmtId="180" fontId="45" fillId="18" borderId="0" applyNumberFormat="0" applyBorder="0" applyAlignment="0" applyProtection="0"/>
    <xf numFmtId="180" fontId="6"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45" fillId="13" borderId="0" applyNumberFormat="0" applyBorder="0" applyAlignment="0" applyProtection="0"/>
    <xf numFmtId="180" fontId="6"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45" fillId="14" borderId="0" applyNumberFormat="0" applyBorder="0" applyAlignment="0" applyProtection="0"/>
    <xf numFmtId="180" fontId="6" fillId="19" borderId="0" applyNumberFormat="0" applyBorder="0" applyAlignment="0" applyProtection="0"/>
    <xf numFmtId="180" fontId="45" fillId="19" borderId="0" applyNumberFormat="0" applyBorder="0" applyAlignment="0" applyProtection="0"/>
    <xf numFmtId="180" fontId="45" fillId="19" borderId="0" applyNumberFormat="0" applyBorder="0" applyAlignment="0" applyProtection="0"/>
    <xf numFmtId="180" fontId="45" fillId="19" borderId="0" applyNumberFormat="0" applyBorder="0" applyAlignment="0" applyProtection="0"/>
    <xf numFmtId="180" fontId="45" fillId="19" borderId="0" applyNumberFormat="0" applyBorder="0" applyAlignment="0" applyProtection="0"/>
    <xf numFmtId="180" fontId="45" fillId="19" borderId="0" applyNumberFormat="0" applyBorder="0" applyAlignment="0" applyProtection="0"/>
    <xf numFmtId="180" fontId="45" fillId="19" borderId="0" applyNumberFormat="0" applyBorder="0" applyAlignment="0" applyProtection="0"/>
    <xf numFmtId="180" fontId="45" fillId="19" borderId="0" applyNumberFormat="0" applyBorder="0" applyAlignment="0" applyProtection="0"/>
    <xf numFmtId="180" fontId="45" fillId="19" borderId="0" applyNumberFormat="0" applyBorder="0" applyAlignment="0" applyProtection="0"/>
    <xf numFmtId="180" fontId="45" fillId="19" borderId="0" applyNumberFormat="0" applyBorder="0" applyAlignment="0" applyProtection="0"/>
    <xf numFmtId="180" fontId="7" fillId="3" borderId="0" applyNumberFormat="0" applyBorder="0" applyAlignment="0" applyProtection="0"/>
    <xf numFmtId="180" fontId="46" fillId="35" borderId="0" applyNumberFormat="0" applyBorder="0" applyAlignment="0" applyProtection="0"/>
    <xf numFmtId="180" fontId="46" fillId="35" borderId="0" applyNumberFormat="0" applyBorder="0" applyAlignment="0" applyProtection="0"/>
    <xf numFmtId="180" fontId="46" fillId="35" borderId="0" applyNumberFormat="0" applyBorder="0" applyAlignment="0" applyProtection="0"/>
    <xf numFmtId="180" fontId="46" fillId="35" borderId="0" applyNumberFormat="0" applyBorder="0" applyAlignment="0" applyProtection="0"/>
    <xf numFmtId="180" fontId="46" fillId="35" borderId="0" applyNumberFormat="0" applyBorder="0" applyAlignment="0" applyProtection="0"/>
    <xf numFmtId="180" fontId="46" fillId="35" borderId="0" applyNumberFormat="0" applyBorder="0" applyAlignment="0" applyProtection="0"/>
    <xf numFmtId="180" fontId="46" fillId="35" borderId="0" applyNumberFormat="0" applyBorder="0" applyAlignment="0" applyProtection="0"/>
    <xf numFmtId="180" fontId="46" fillId="35" borderId="0" applyNumberFormat="0" applyBorder="0" applyAlignment="0" applyProtection="0"/>
    <xf numFmtId="180" fontId="46" fillId="35" borderId="0" applyNumberFormat="0" applyBorder="0" applyAlignment="0" applyProtection="0"/>
    <xf numFmtId="180" fontId="8" fillId="0" borderId="0" applyNumberFormat="0" applyFill="0" applyBorder="0" applyAlignment="0" applyProtection="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2"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3"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4"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0"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5"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71" fontId="5" fillId="0" borderId="0" applyFill="0" applyBorder="0" applyAlignment="0"/>
    <xf numFmtId="180" fontId="9" fillId="20" borderId="2" applyNumberFormat="0" applyAlignment="0" applyProtection="0"/>
    <xf numFmtId="180" fontId="9" fillId="20" borderId="48" applyNumberFormat="0" applyAlignment="0" applyProtection="0"/>
    <xf numFmtId="180" fontId="9" fillId="20" borderId="48" applyNumberFormat="0" applyAlignment="0" applyProtection="0"/>
    <xf numFmtId="180" fontId="9" fillId="20" borderId="48" applyNumberFormat="0" applyAlignment="0" applyProtection="0"/>
    <xf numFmtId="180" fontId="9" fillId="20" borderId="48" applyNumberFormat="0" applyAlignment="0" applyProtection="0"/>
    <xf numFmtId="180" fontId="9" fillId="20" borderId="48" applyNumberFormat="0" applyAlignment="0" applyProtection="0"/>
    <xf numFmtId="180" fontId="9" fillId="20" borderId="48" applyNumberFormat="0" applyAlignment="0" applyProtection="0"/>
    <xf numFmtId="180" fontId="9" fillId="20" borderId="48" applyNumberFormat="0" applyAlignment="0" applyProtection="0"/>
    <xf numFmtId="180" fontId="9" fillId="20" borderId="48" applyNumberFormat="0" applyAlignment="0" applyProtection="0"/>
    <xf numFmtId="180" fontId="9" fillId="20" borderId="48" applyNumberFormat="0" applyAlignment="0" applyProtection="0"/>
    <xf numFmtId="180" fontId="10" fillId="21" borderId="3" applyNumberFormat="0" applyAlignment="0" applyProtection="0"/>
    <xf numFmtId="180" fontId="47" fillId="21" borderId="3" applyNumberFormat="0" applyAlignment="0" applyProtection="0"/>
    <xf numFmtId="180" fontId="47" fillId="21" borderId="3" applyNumberFormat="0" applyAlignment="0" applyProtection="0"/>
    <xf numFmtId="180" fontId="47" fillId="21" borderId="3" applyNumberFormat="0" applyAlignment="0" applyProtection="0"/>
    <xf numFmtId="180" fontId="47" fillId="21" borderId="3" applyNumberFormat="0" applyAlignment="0" applyProtection="0"/>
    <xf numFmtId="180" fontId="47" fillId="21" borderId="3" applyNumberFormat="0" applyAlignment="0" applyProtection="0"/>
    <xf numFmtId="180" fontId="47" fillId="21" borderId="3" applyNumberFormat="0" applyAlignment="0" applyProtection="0"/>
    <xf numFmtId="180" fontId="47" fillId="21" borderId="3" applyNumberFormat="0" applyAlignment="0" applyProtection="0"/>
    <xf numFmtId="180" fontId="47" fillId="21" borderId="3" applyNumberFormat="0" applyAlignment="0" applyProtection="0"/>
    <xf numFmtId="180" fontId="47" fillId="21" borderId="3" applyNumberFormat="0" applyAlignment="0" applyProtection="0"/>
    <xf numFmtId="43" fontId="43" fillId="0" borderId="0" applyFont="0" applyFill="0" applyBorder="0" applyAlignment="0" applyProtection="0"/>
    <xf numFmtId="180" fontId="11" fillId="0" borderId="4"/>
    <xf numFmtId="170" fontId="3" fillId="0" borderId="0" applyFont="0" applyFill="0" applyBorder="0" applyAlignment="0" applyProtection="0"/>
    <xf numFmtId="170"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5" fontId="3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4" fontId="3" fillId="0" borderId="0" applyFont="0" applyFill="0" applyBorder="0" applyAlignment="0" applyProtection="0"/>
    <xf numFmtId="166"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43" fontId="41" fillId="0" borderId="0" applyFont="0" applyFill="0" applyBorder="0" applyAlignment="0" applyProtection="0"/>
    <xf numFmtId="171" fontId="41" fillId="0" borderId="0" applyFont="0" applyFill="0" applyBorder="0" applyAlignment="0" applyProtection="0"/>
    <xf numFmtId="171"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0" fontId="11" fillId="0" borderId="4"/>
    <xf numFmtId="171" fontId="3" fillId="0" borderId="0" applyFont="0" applyFill="0" applyBorder="0" applyAlignment="0" applyProtection="0"/>
    <xf numFmtId="171" fontId="2" fillId="0" borderId="0" applyFont="0" applyFill="0" applyBorder="0" applyAlignment="0" applyProtection="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4" fontId="5" fillId="0" borderId="0" applyFill="0" applyBorder="0" applyAlignment="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180" fontId="13" fillId="0" borderId="0" applyNumberFormat="0" applyFill="0" applyBorder="0" applyAlignment="0" applyProtection="0"/>
    <xf numFmtId="180" fontId="48" fillId="0" borderId="0" applyNumberFormat="0" applyFill="0" applyBorder="0" applyAlignment="0" applyProtection="0"/>
    <xf numFmtId="180" fontId="48" fillId="0" borderId="0" applyNumberFormat="0" applyFill="0" applyBorder="0" applyAlignment="0" applyProtection="0"/>
    <xf numFmtId="180" fontId="48" fillId="0" borderId="0" applyNumberFormat="0" applyFill="0" applyBorder="0" applyAlignment="0" applyProtection="0"/>
    <xf numFmtId="180" fontId="48" fillId="0" borderId="0" applyNumberFormat="0" applyFill="0" applyBorder="0" applyAlignment="0" applyProtection="0"/>
    <xf numFmtId="180" fontId="48" fillId="0" borderId="0" applyNumberFormat="0" applyFill="0" applyBorder="0" applyAlignment="0" applyProtection="0"/>
    <xf numFmtId="180" fontId="48" fillId="0" borderId="0" applyNumberFormat="0" applyFill="0" applyBorder="0" applyAlignment="0" applyProtection="0"/>
    <xf numFmtId="180" fontId="48" fillId="0" borderId="0" applyNumberFormat="0" applyFill="0" applyBorder="0" applyAlignment="0" applyProtection="0"/>
    <xf numFmtId="180" fontId="48" fillId="0" borderId="0" applyNumberFormat="0" applyFill="0" applyBorder="0" applyAlignment="0" applyProtection="0"/>
    <xf numFmtId="180" fontId="48" fillId="0" borderId="0" applyNumberFormat="0" applyFill="0" applyBorder="0" applyAlignment="0" applyProtection="0"/>
    <xf numFmtId="180" fontId="14" fillId="4" borderId="0" applyNumberFormat="0" applyBorder="0" applyAlignment="0" applyProtection="0"/>
    <xf numFmtId="180" fontId="49" fillId="36" borderId="0" applyNumberFormat="0" applyBorder="0" applyAlignment="0" applyProtection="0"/>
    <xf numFmtId="180" fontId="49" fillId="36" borderId="0" applyNumberFormat="0" applyBorder="0" applyAlignment="0" applyProtection="0"/>
    <xf numFmtId="180" fontId="49" fillId="36" borderId="0" applyNumberFormat="0" applyBorder="0" applyAlignment="0" applyProtection="0"/>
    <xf numFmtId="180" fontId="49" fillId="36" borderId="0" applyNumberFormat="0" applyBorder="0" applyAlignment="0" applyProtection="0"/>
    <xf numFmtId="180" fontId="49" fillId="36" borderId="0" applyNumberFormat="0" applyBorder="0" applyAlignment="0" applyProtection="0"/>
    <xf numFmtId="180" fontId="49" fillId="36" borderId="0" applyNumberFormat="0" applyBorder="0" applyAlignment="0" applyProtection="0"/>
    <xf numFmtId="180" fontId="49" fillId="36" borderId="0" applyNumberFormat="0" applyBorder="0" applyAlignment="0" applyProtection="0"/>
    <xf numFmtId="180" fontId="49" fillId="36" borderId="0" applyNumberFormat="0" applyBorder="0" applyAlignment="0" applyProtection="0"/>
    <xf numFmtId="180" fontId="49" fillId="36" borderId="0" applyNumberFormat="0" applyBorder="0" applyAlignment="0" applyProtection="0"/>
    <xf numFmtId="180" fontId="15" fillId="22" borderId="5" applyNumberFormat="0" applyFont="0" applyAlignment="0">
      <alignment horizontal="left"/>
    </xf>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38" fontId="16" fillId="23" borderId="0" applyNumberFormat="0" applyBorder="0" applyAlignment="0" applyProtection="0"/>
    <xf numFmtId="180" fontId="17" fillId="0" borderId="6" applyNumberFormat="0" applyAlignment="0" applyProtection="0">
      <alignment horizontal="left" vertical="center"/>
    </xf>
    <xf numFmtId="180" fontId="17" fillId="0" borderId="7">
      <alignment horizontal="left" vertical="center"/>
    </xf>
    <xf numFmtId="180" fontId="18" fillId="0" borderId="8" applyNumberFormat="0" applyFill="0" applyAlignment="0" applyProtection="0"/>
    <xf numFmtId="180" fontId="19" fillId="0" borderId="9" applyNumberFormat="0" applyFill="0" applyAlignment="0" applyProtection="0"/>
    <xf numFmtId="180" fontId="19" fillId="0" borderId="49" applyNumberFormat="0" applyFill="0" applyAlignment="0" applyProtection="0"/>
    <xf numFmtId="180" fontId="19" fillId="0" borderId="49" applyNumberFormat="0" applyFill="0" applyAlignment="0" applyProtection="0"/>
    <xf numFmtId="180" fontId="19" fillId="0" borderId="49" applyNumberFormat="0" applyFill="0" applyAlignment="0" applyProtection="0"/>
    <xf numFmtId="180" fontId="19" fillId="0" borderId="49" applyNumberFormat="0" applyFill="0" applyAlignment="0" applyProtection="0"/>
    <xf numFmtId="180" fontId="19" fillId="0" borderId="49" applyNumberFormat="0" applyFill="0" applyAlignment="0" applyProtection="0"/>
    <xf numFmtId="180" fontId="19" fillId="0" borderId="49" applyNumberFormat="0" applyFill="0" applyAlignment="0" applyProtection="0"/>
    <xf numFmtId="180" fontId="19" fillId="0" borderId="49" applyNumberFormat="0" applyFill="0" applyAlignment="0" applyProtection="0"/>
    <xf numFmtId="180" fontId="19" fillId="0" borderId="49" applyNumberFormat="0" applyFill="0" applyAlignment="0" applyProtection="0"/>
    <xf numFmtId="180" fontId="19" fillId="0" borderId="49" applyNumberFormat="0" applyFill="0" applyAlignment="0" applyProtection="0"/>
    <xf numFmtId="180" fontId="20" fillId="0" borderId="10" applyNumberFormat="0" applyFill="0" applyAlignment="0" applyProtection="0"/>
    <xf numFmtId="180" fontId="20" fillId="0" borderId="0" applyNumberFormat="0" applyFill="0" applyBorder="0" applyAlignment="0" applyProtection="0"/>
    <xf numFmtId="180" fontId="32" fillId="0" borderId="0" applyNumberFormat="0" applyFill="0" applyBorder="0" applyAlignment="0" applyProtection="0">
      <alignment vertical="top"/>
      <protection locked="0"/>
    </xf>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0" fontId="16" fillId="24" borderId="11" applyNumberFormat="0" applyBorder="0" applyAlignment="0" applyProtection="0"/>
    <xf numFmtId="180" fontId="21" fillId="7" borderId="2" applyNumberFormat="0" applyAlignment="0" applyProtection="0"/>
    <xf numFmtId="180" fontId="21" fillId="7" borderId="48" applyNumberFormat="0" applyAlignment="0" applyProtection="0"/>
    <xf numFmtId="180" fontId="21" fillId="7" borderId="48" applyNumberFormat="0" applyAlignment="0" applyProtection="0"/>
    <xf numFmtId="180" fontId="21" fillId="7" borderId="48" applyNumberFormat="0" applyAlignment="0" applyProtection="0"/>
    <xf numFmtId="180" fontId="21" fillId="7" borderId="48" applyNumberFormat="0" applyAlignment="0" applyProtection="0"/>
    <xf numFmtId="180" fontId="21" fillId="7" borderId="48" applyNumberFormat="0" applyAlignment="0" applyProtection="0"/>
    <xf numFmtId="180" fontId="21" fillId="7" borderId="48" applyNumberFormat="0" applyAlignment="0" applyProtection="0"/>
    <xf numFmtId="180" fontId="21" fillId="7" borderId="48" applyNumberFormat="0" applyAlignment="0" applyProtection="0"/>
    <xf numFmtId="180" fontId="21" fillId="7" borderId="48" applyNumberFormat="0" applyAlignment="0" applyProtection="0"/>
    <xf numFmtId="180" fontId="21" fillId="7" borderId="48" applyNumberFormat="0" applyAlignment="0" applyProtection="0"/>
    <xf numFmtId="170" fontId="22" fillId="0" borderId="0" applyFill="0" applyBorder="0" applyAlignment="0"/>
    <xf numFmtId="171" fontId="22" fillId="0" borderId="0" applyFill="0" applyBorder="0" applyAlignment="0"/>
    <xf numFmtId="170" fontId="22" fillId="0" borderId="0" applyFill="0" applyBorder="0" applyAlignment="0"/>
    <xf numFmtId="175" fontId="22" fillId="0" borderId="0" applyFill="0" applyBorder="0" applyAlignment="0"/>
    <xf numFmtId="171" fontId="22" fillId="0" borderId="0" applyFill="0" applyBorder="0" applyAlignment="0"/>
    <xf numFmtId="180" fontId="23" fillId="0" borderId="12" applyNumberFormat="0" applyFill="0" applyAlignment="0" applyProtection="0"/>
    <xf numFmtId="38" fontId="38" fillId="0" borderId="0" applyFont="0" applyFill="0" applyBorder="0" applyAlignment="0" applyProtection="0"/>
    <xf numFmtId="40" fontId="38" fillId="0" borderId="0" applyFont="0" applyFill="0" applyBorder="0" applyAlignment="0" applyProtection="0"/>
    <xf numFmtId="187" fontId="38" fillId="0" borderId="0" applyFont="0" applyFill="0" applyBorder="0" applyAlignment="0" applyProtection="0"/>
    <xf numFmtId="188" fontId="38" fillId="0" borderId="0" applyFont="0" applyFill="0" applyBorder="0" applyAlignment="0" applyProtection="0"/>
    <xf numFmtId="180" fontId="24" fillId="25" borderId="0" applyNumberFormat="0" applyBorder="0" applyAlignment="0" applyProtection="0"/>
    <xf numFmtId="180" fontId="24" fillId="37" borderId="0" applyNumberFormat="0" applyBorder="0" applyAlignment="0" applyProtection="0"/>
    <xf numFmtId="180" fontId="24" fillId="37" borderId="0" applyNumberFormat="0" applyBorder="0" applyAlignment="0" applyProtection="0"/>
    <xf numFmtId="180" fontId="24" fillId="37" borderId="0" applyNumberFormat="0" applyBorder="0" applyAlignment="0" applyProtection="0"/>
    <xf numFmtId="180" fontId="24" fillId="37" borderId="0" applyNumberFormat="0" applyBorder="0" applyAlignment="0" applyProtection="0"/>
    <xf numFmtId="180" fontId="24" fillId="37" borderId="0" applyNumberFormat="0" applyBorder="0" applyAlignment="0" applyProtection="0"/>
    <xf numFmtId="180" fontId="24" fillId="37" borderId="0" applyNumberFormat="0" applyBorder="0" applyAlignment="0" applyProtection="0"/>
    <xf numFmtId="180" fontId="24" fillId="37" borderId="0" applyNumberFormat="0" applyBorder="0" applyAlignment="0" applyProtection="0"/>
    <xf numFmtId="180" fontId="24" fillId="37" borderId="0" applyNumberFormat="0" applyBorder="0" applyAlignment="0" applyProtection="0"/>
    <xf numFmtId="180" fontId="24" fillId="37" borderId="0" applyNumberFormat="0" applyBorder="0" applyAlignment="0" applyProtection="0"/>
    <xf numFmtId="37" fontId="25" fillId="0" borderId="0"/>
    <xf numFmtId="37" fontId="25" fillId="0" borderId="0"/>
    <xf numFmtId="180" fontId="3" fillId="0" borderId="0"/>
    <xf numFmtId="180" fontId="2" fillId="0" borderId="0"/>
    <xf numFmtId="176" fontId="26" fillId="0" borderId="0"/>
    <xf numFmtId="189" fontId="39" fillId="0" borderId="0"/>
    <xf numFmtId="180" fontId="27"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8" fillId="0" borderId="0"/>
    <xf numFmtId="180" fontId="28" fillId="0" borderId="0"/>
    <xf numFmtId="180" fontId="28" fillId="0" borderId="0"/>
    <xf numFmtId="180" fontId="28"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8" fillId="0" borderId="0"/>
    <xf numFmtId="180" fontId="28" fillId="0" borderId="0"/>
    <xf numFmtId="180" fontId="28" fillId="0" borderId="0"/>
    <xf numFmtId="180" fontId="28"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8" fillId="0" borderId="0"/>
    <xf numFmtId="180" fontId="28" fillId="0" borderId="0"/>
    <xf numFmtId="180" fontId="28" fillId="0" borderId="0"/>
    <xf numFmtId="180" fontId="28"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28"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 fillId="0" borderId="0"/>
    <xf numFmtId="182" fontId="3"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3"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66" fontId="43"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3" fillId="0" borderId="0"/>
    <xf numFmtId="180" fontId="3" fillId="0" borderId="0"/>
    <xf numFmtId="180" fontId="2" fillId="0" borderId="0"/>
    <xf numFmtId="180" fontId="28"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28"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5" fillId="0" borderId="0">
      <alignment vertical="top"/>
    </xf>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43" fillId="0" borderId="0"/>
    <xf numFmtId="180" fontId="28"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8"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8" fillId="0" borderId="0"/>
    <xf numFmtId="180" fontId="28" fillId="0" borderId="0"/>
    <xf numFmtId="180" fontId="28" fillId="0" borderId="0"/>
    <xf numFmtId="180" fontId="2" fillId="0" borderId="0"/>
    <xf numFmtId="180" fontId="2" fillId="0" borderId="0"/>
    <xf numFmtId="180" fontId="2"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8"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8" fillId="0" borderId="0"/>
    <xf numFmtId="180" fontId="28" fillId="0" borderId="0"/>
    <xf numFmtId="180" fontId="28" fillId="0" borderId="0"/>
    <xf numFmtId="180" fontId="2" fillId="0" borderId="0"/>
    <xf numFmtId="180" fontId="2" fillId="0" borderId="0"/>
    <xf numFmtId="180" fontId="2"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8"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8" fillId="0" borderId="0"/>
    <xf numFmtId="180" fontId="28" fillId="0" borderId="0"/>
    <xf numFmtId="180" fontId="28" fillId="0" borderId="0"/>
    <xf numFmtId="180" fontId="2" fillId="0" borderId="0"/>
    <xf numFmtId="180" fontId="2" fillId="0" borderId="0"/>
    <xf numFmtId="180" fontId="2"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8"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8" fillId="0" borderId="0"/>
    <xf numFmtId="180" fontId="28" fillId="0" borderId="0"/>
    <xf numFmtId="180" fontId="28" fillId="0" borderId="0"/>
    <xf numFmtId="180" fontId="2" fillId="0" borderId="0"/>
    <xf numFmtId="180" fontId="2" fillId="0" borderId="0"/>
    <xf numFmtId="180" fontId="2" fillId="0" borderId="0"/>
    <xf numFmtId="180" fontId="27" fillId="0" borderId="0"/>
    <xf numFmtId="180" fontId="2" fillId="0" borderId="0"/>
    <xf numFmtId="180" fontId="2" fillId="0" borderId="0"/>
    <xf numFmtId="180" fontId="2" fillId="0" borderId="0"/>
    <xf numFmtId="180" fontId="2" fillId="0" borderId="0"/>
    <xf numFmtId="180" fontId="2" fillId="0" borderId="0"/>
    <xf numFmtId="180" fontId="28"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8" fillId="0" borderId="0"/>
    <xf numFmtId="180" fontId="28" fillId="0" borderId="0"/>
    <xf numFmtId="180" fontId="28" fillId="0" borderId="0"/>
    <xf numFmtId="180" fontId="2" fillId="0" borderId="0"/>
    <xf numFmtId="180" fontId="2" fillId="0" borderId="0"/>
    <xf numFmtId="180" fontId="2" fillId="0" borderId="0"/>
    <xf numFmtId="180" fontId="27"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2" fillId="0" borderId="0"/>
    <xf numFmtId="180" fontId="2" fillId="0" borderId="0"/>
    <xf numFmtId="180" fontId="5" fillId="0" borderId="0">
      <alignment vertical="top"/>
    </xf>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3" fillId="0" borderId="0"/>
    <xf numFmtId="180" fontId="27"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3" fillId="0" borderId="0"/>
    <xf numFmtId="180" fontId="28" fillId="0" borderId="0"/>
    <xf numFmtId="180" fontId="28" fillId="0" borderId="0"/>
    <xf numFmtId="180" fontId="28" fillId="0" borderId="0"/>
    <xf numFmtId="180" fontId="28" fillId="0" borderId="0"/>
    <xf numFmtId="180" fontId="28" fillId="0" borderId="0"/>
    <xf numFmtId="180" fontId="3" fillId="0" borderId="1" quotePrefix="1">
      <alignment horizontal="justify" vertical="justify" textRotation="127" wrapText="1" justifyLastLine="1"/>
      <protection hidden="1"/>
    </xf>
    <xf numFmtId="180" fontId="1" fillId="0" borderId="0"/>
    <xf numFmtId="180" fontId="3"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8"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1" fillId="0" borderId="0"/>
    <xf numFmtId="180" fontId="3" fillId="0" borderId="1" quotePrefix="1">
      <alignment horizontal="justify" vertical="justify" textRotation="127" wrapText="1" justifyLastLine="1"/>
      <protection hidden="1"/>
    </xf>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2"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180" fontId="2" fillId="0" borderId="1" quotePrefix="1">
      <alignment horizontal="justify" vertical="justify" textRotation="127" wrapText="1" justifyLastLine="1"/>
      <protection hidden="1"/>
    </xf>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3"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41" fillId="0" borderId="1" quotePrefix="1">
      <alignment horizontal="justify" vertical="justify" textRotation="127" wrapText="1" justifyLastLine="1"/>
      <protection hidden="1"/>
    </xf>
    <xf numFmtId="180" fontId="3" fillId="0" borderId="0"/>
    <xf numFmtId="180" fontId="3"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2" fontId="43" fillId="0" borderId="0"/>
    <xf numFmtId="180" fontId="27"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33" fillId="0" borderId="1" quotePrefix="1">
      <alignment horizontal="justify" vertical="justify" textRotation="127" wrapText="1" justifyLastLine="1"/>
      <protection hidden="1"/>
    </xf>
    <xf numFmtId="180" fontId="43" fillId="0" borderId="0"/>
    <xf numFmtId="180" fontId="41" fillId="0" borderId="0"/>
    <xf numFmtId="180" fontId="43" fillId="0" borderId="0"/>
    <xf numFmtId="180" fontId="41" fillId="0" borderId="1" quotePrefix="1">
      <alignment horizontal="justify" vertical="justify" textRotation="127" wrapText="1" justifyLastLine="1"/>
      <protection hidden="1"/>
    </xf>
    <xf numFmtId="180" fontId="27"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 fillId="0" borderId="0"/>
    <xf numFmtId="180" fontId="2" fillId="0" borderId="0"/>
    <xf numFmtId="180" fontId="41" fillId="0" borderId="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5" fillId="26" borderId="13" applyNumberFormat="0" applyFont="0" applyAlignment="0" applyProtection="0"/>
    <xf numFmtId="180" fontId="5" fillId="38" borderId="50" applyNumberFormat="0" applyFont="0" applyAlignment="0" applyProtection="0"/>
    <xf numFmtId="180" fontId="5" fillId="38" borderId="50" applyNumberFormat="0" applyFont="0" applyAlignment="0" applyProtection="0"/>
    <xf numFmtId="180" fontId="5" fillId="38" borderId="50" applyNumberFormat="0" applyFont="0" applyAlignment="0" applyProtection="0"/>
    <xf numFmtId="180" fontId="5" fillId="38" borderId="50" applyNumberFormat="0" applyFont="0" applyAlignment="0" applyProtection="0"/>
    <xf numFmtId="180" fontId="5" fillId="38" borderId="50" applyNumberFormat="0" applyFont="0" applyAlignment="0" applyProtection="0"/>
    <xf numFmtId="180" fontId="5" fillId="38" borderId="50" applyNumberFormat="0" applyFont="0" applyAlignment="0" applyProtection="0"/>
    <xf numFmtId="180" fontId="5" fillId="38" borderId="50" applyNumberFormat="0" applyFont="0" applyAlignment="0" applyProtection="0"/>
    <xf numFmtId="180" fontId="5" fillId="38" borderId="50" applyNumberFormat="0" applyFont="0" applyAlignment="0" applyProtection="0"/>
    <xf numFmtId="180" fontId="5" fillId="38" borderId="50"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3" fillId="26" borderId="13" applyNumberFormat="0" applyFont="0" applyAlignment="0" applyProtection="0"/>
    <xf numFmtId="180" fontId="29" fillId="20" borderId="14" applyNumberFormat="0" applyAlignment="0" applyProtection="0"/>
    <xf numFmtId="9" fontId="43" fillId="0" borderId="0" applyFont="0" applyFill="0" applyBorder="0" applyAlignment="0" applyProtection="0"/>
    <xf numFmtId="174" fontId="3" fillId="0" borderId="0" applyFont="0" applyFill="0" applyBorder="0" applyAlignment="0" applyProtection="0"/>
    <xf numFmtId="174" fontId="2" fillId="0" borderId="0" applyFont="0" applyFill="0" applyBorder="0" applyAlignment="0" applyProtection="0"/>
    <xf numFmtId="177" fontId="3" fillId="0" borderId="0" applyFont="0" applyFill="0" applyBorder="0" applyAlignment="0" applyProtection="0"/>
    <xf numFmtId="177" fontId="2"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180" fontId="40" fillId="0" borderId="0" applyNumberFormat="0" applyFill="0" applyBorder="0" applyProtection="0">
      <alignment horizontal="left" vertical="center"/>
    </xf>
    <xf numFmtId="9" fontId="1"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8" fillId="0" borderId="15" applyNumberFormat="0" applyBorder="0"/>
    <xf numFmtId="170" fontId="30" fillId="0" borderId="0" applyFill="0" applyBorder="0" applyAlignment="0"/>
    <xf numFmtId="171" fontId="30" fillId="0" borderId="0" applyFill="0" applyBorder="0" applyAlignment="0"/>
    <xf numFmtId="170" fontId="30" fillId="0" borderId="0" applyFill="0" applyBorder="0" applyAlignment="0"/>
    <xf numFmtId="175" fontId="30" fillId="0" borderId="0" applyFill="0" applyBorder="0" applyAlignment="0"/>
    <xf numFmtId="171" fontId="30" fillId="0" borderId="0" applyFill="0" applyBorder="0" applyAlignment="0"/>
    <xf numFmtId="180" fontId="3"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3"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180" fontId="2" fillId="0" borderId="1" quotePrefix="1">
      <alignment horizontal="justify" vertical="justify" textRotation="127" wrapText="1" justifyLastLine="1"/>
      <protection hidden="1"/>
    </xf>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49"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8"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79" fontId="5" fillId="0" borderId="0" applyFill="0" applyBorder="0" applyAlignment="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31" fillId="0" borderId="0" applyNumberFormat="0" applyFill="0" applyBorder="0" applyAlignment="0" applyProtection="0"/>
    <xf numFmtId="180" fontId="4" fillId="0" borderId="16" applyNumberFormat="0" applyFill="0" applyAlignment="0" applyProtection="0"/>
    <xf numFmtId="180" fontId="50" fillId="0" borderId="16" applyNumberFormat="0" applyFill="0" applyAlignment="0" applyProtection="0"/>
    <xf numFmtId="180" fontId="50" fillId="0" borderId="16" applyNumberFormat="0" applyFill="0" applyAlignment="0" applyProtection="0"/>
    <xf numFmtId="180" fontId="50" fillId="0" borderId="16" applyNumberFormat="0" applyFill="0" applyAlignment="0" applyProtection="0"/>
    <xf numFmtId="180" fontId="50" fillId="0" borderId="16" applyNumberFormat="0" applyFill="0" applyAlignment="0" applyProtection="0"/>
    <xf numFmtId="180" fontId="50" fillId="0" borderId="16" applyNumberFormat="0" applyFill="0" applyAlignment="0" applyProtection="0"/>
    <xf numFmtId="180" fontId="50" fillId="0" borderId="16" applyNumberFormat="0" applyFill="0" applyAlignment="0" applyProtection="0"/>
    <xf numFmtId="180" fontId="50" fillId="0" borderId="16" applyNumberFormat="0" applyFill="0" applyAlignment="0" applyProtection="0"/>
    <xf numFmtId="180" fontId="50" fillId="0" borderId="16" applyNumberFormat="0" applyFill="0" applyAlignment="0" applyProtection="0"/>
    <xf numFmtId="180" fontId="50" fillId="0" borderId="16" applyNumberFormat="0" applyFill="0" applyAlignment="0" applyProtection="0"/>
    <xf numFmtId="180" fontId="15" fillId="27" borderId="17" applyFont="0" applyAlignment="0">
      <alignment horizontal="right" vertical="top" wrapText="1"/>
    </xf>
    <xf numFmtId="180" fontId="30" fillId="0" borderId="0" applyNumberFormat="0" applyFill="0" applyBorder="0" applyAlignment="0" applyProtection="0"/>
    <xf numFmtId="180" fontId="51" fillId="0" borderId="0" applyNumberFormat="0" applyFill="0" applyBorder="0" applyAlignment="0" applyProtection="0"/>
    <xf numFmtId="180" fontId="51" fillId="0" borderId="0" applyNumberFormat="0" applyFill="0" applyBorder="0" applyAlignment="0" applyProtection="0"/>
    <xf numFmtId="180" fontId="51" fillId="0" borderId="0" applyNumberFormat="0" applyFill="0" applyBorder="0" applyAlignment="0" applyProtection="0"/>
    <xf numFmtId="180" fontId="51" fillId="0" borderId="0" applyNumberFormat="0" applyFill="0" applyBorder="0" applyAlignment="0" applyProtection="0"/>
    <xf numFmtId="180" fontId="51" fillId="0" borderId="0" applyNumberFormat="0" applyFill="0" applyBorder="0" applyAlignment="0" applyProtection="0"/>
    <xf numFmtId="180" fontId="51" fillId="0" borderId="0" applyNumberFormat="0" applyFill="0" applyBorder="0" applyAlignment="0" applyProtection="0"/>
    <xf numFmtId="180" fontId="51" fillId="0" borderId="0" applyNumberFormat="0" applyFill="0" applyBorder="0" applyAlignment="0" applyProtection="0"/>
    <xf numFmtId="180" fontId="51" fillId="0" borderId="0" applyNumberFormat="0" applyFill="0" applyBorder="0" applyAlignment="0" applyProtection="0"/>
    <xf numFmtId="180" fontId="51" fillId="0" borderId="0" applyNumberForma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0" fontId="2" fillId="0" borderId="1" quotePrefix="1">
      <alignment horizontal="justify" vertical="justify" textRotation="127" wrapText="1" justifyLastLine="1"/>
      <protection hidden="1"/>
    </xf>
    <xf numFmtId="0" fontId="2" fillId="0" borderId="0"/>
    <xf numFmtId="0" fontId="1"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2" fillId="0" borderId="1" quotePrefix="1">
      <alignment horizontal="justify" vertical="justify" textRotation="127" wrapText="1" justifyLastLine="1"/>
      <protection hidden="1"/>
    </xf>
    <xf numFmtId="0" fontId="2" fillId="0" borderId="1" quotePrefix="1">
      <alignment horizontal="justify" vertical="justify" textRotation="127" wrapText="1" justifyLastLine="1"/>
      <protection hidden="1"/>
    </xf>
    <xf numFmtId="0" fontId="2" fillId="0" borderId="0"/>
    <xf numFmtId="0" fontId="2" fillId="0" borderId="1" quotePrefix="1">
      <alignment horizontal="justify" vertical="justify" textRotation="127" wrapText="1" justifyLastLine="1"/>
      <protection hidden="1"/>
    </xf>
    <xf numFmtId="179" fontId="2" fillId="0" borderId="1" quotePrefix="1">
      <alignment horizontal="justify" vertical="justify" textRotation="127" wrapText="1" justifyLastLine="1"/>
      <protection hidden="1"/>
    </xf>
    <xf numFmtId="179" fontId="2" fillId="0" borderId="1" quotePrefix="1">
      <alignment horizontal="justify" vertical="justify" textRotation="127" wrapText="1" justifyLastLine="1"/>
      <protection hidden="1"/>
    </xf>
    <xf numFmtId="178" fontId="2" fillId="0" borderId="1" quotePrefix="1">
      <alignment horizontal="justify" vertical="justify" textRotation="127" wrapText="1" justifyLastLine="1"/>
      <protection hidden="1"/>
    </xf>
    <xf numFmtId="179" fontId="2" fillId="0" borderId="1" quotePrefix="1">
      <alignment horizontal="justify" vertical="justify" textRotation="127" wrapText="1" justifyLastLine="1"/>
      <protection hidden="1"/>
    </xf>
    <xf numFmtId="0" fontId="2" fillId="0" borderId="1" quotePrefix="1">
      <alignment horizontal="justify" vertical="justify" textRotation="127" wrapText="1" justifyLastLine="1"/>
      <protection hidden="1"/>
    </xf>
  </cellStyleXfs>
  <cellXfs count="2082">
    <xf numFmtId="180" fontId="0" fillId="0" borderId="0" xfId="0"/>
    <xf numFmtId="180" fontId="36" fillId="0" borderId="0" xfId="1686" applyFont="1" applyFill="1" applyBorder="1" applyAlignment="1" applyProtection="1">
      <alignment horizontal="left"/>
    </xf>
    <xf numFmtId="180" fontId="36" fillId="0" borderId="0" xfId="1686" applyFont="1" applyFill="1" applyBorder="1" applyAlignment="1" applyProtection="1">
      <alignment horizontal="center"/>
    </xf>
    <xf numFmtId="180" fontId="34" fillId="0" borderId="0" xfId="1686" applyFont="1" applyBorder="1" applyAlignment="1" applyProtection="1"/>
    <xf numFmtId="180" fontId="35" fillId="0" borderId="0" xfId="1686" applyFont="1" applyFill="1" applyBorder="1" applyAlignment="1" applyProtection="1">
      <alignment horizontal="left"/>
    </xf>
    <xf numFmtId="180" fontId="34" fillId="0" borderId="0" xfId="1686" applyFont="1" applyBorder="1" applyAlignment="1" applyProtection="1">
      <alignment vertical="center"/>
    </xf>
    <xf numFmtId="180" fontId="35" fillId="0" borderId="0" xfId="1686" applyFont="1" applyFill="1" applyBorder="1" applyAlignment="1" applyProtection="1"/>
    <xf numFmtId="180" fontId="34" fillId="0" borderId="0" xfId="1686" applyFont="1" applyFill="1" applyBorder="1" applyAlignment="1" applyProtection="1"/>
    <xf numFmtId="180" fontId="34" fillId="0" borderId="0" xfId="1686" applyFont="1" applyFill="1" applyBorder="1" applyAlignment="1" applyProtection="1">
      <alignment horizontal="left"/>
    </xf>
    <xf numFmtId="180" fontId="35" fillId="0" borderId="0" xfId="1686" applyFont="1" applyFill="1" applyBorder="1" applyAlignment="1" applyProtection="1">
      <alignment horizontal="right"/>
    </xf>
    <xf numFmtId="180" fontId="34" fillId="0" borderId="0" xfId="1686" applyFont="1" applyFill="1" applyBorder="1" applyAlignment="1" applyProtection="1">
      <alignment vertical="center" wrapText="1"/>
    </xf>
    <xf numFmtId="180" fontId="34" fillId="0" borderId="0" xfId="1686" applyFont="1" applyFill="1" applyBorder="1" applyAlignment="1" applyProtection="1">
      <alignment vertical="center"/>
    </xf>
    <xf numFmtId="9" fontId="34" fillId="0" borderId="0" xfId="2009" applyFont="1" applyFill="1" applyBorder="1" applyAlignment="1" applyProtection="1"/>
    <xf numFmtId="180" fontId="36" fillId="0" borderId="0" xfId="1686" applyFont="1" applyFill="1" applyBorder="1" applyAlignment="1" applyProtection="1">
      <alignment horizontal="left" wrapText="1"/>
    </xf>
    <xf numFmtId="180" fontId="34" fillId="0" borderId="0" xfId="1686" applyFont="1" applyFill="1" applyBorder="1" applyAlignment="1" applyProtection="1">
      <alignment horizontal="left" wrapText="1"/>
    </xf>
    <xf numFmtId="180" fontId="34" fillId="0" borderId="0" xfId="1686" applyFont="1" applyFill="1" applyBorder="1" applyAlignment="1" applyProtection="1">
      <alignment vertical="top" wrapText="1"/>
    </xf>
    <xf numFmtId="180" fontId="35" fillId="0" borderId="0" xfId="1686" applyFont="1" applyFill="1" applyBorder="1" applyAlignment="1" applyProtection="1">
      <alignment vertical="top" wrapText="1"/>
    </xf>
    <xf numFmtId="43" fontId="34" fillId="0" borderId="0" xfId="1686" applyNumberFormat="1" applyFont="1" applyFill="1" applyBorder="1" applyAlignment="1" applyProtection="1"/>
    <xf numFmtId="180" fontId="34" fillId="0" borderId="0" xfId="1617" applyFont="1" applyFill="1" applyBorder="1" applyAlignment="1" applyProtection="1"/>
    <xf numFmtId="180" fontId="36" fillId="0" borderId="1" xfId="1617" applyFont="1" applyFill="1" applyAlignment="1">
      <alignment horizontal="left"/>
      <protection hidden="1"/>
    </xf>
    <xf numFmtId="180" fontId="35" fillId="0" borderId="1" xfId="1617" applyFont="1" applyFill="1" applyAlignment="1">
      <alignment horizontal="right"/>
      <protection hidden="1"/>
    </xf>
    <xf numFmtId="180" fontId="42" fillId="0" borderId="0" xfId="1617" applyFont="1" applyFill="1" applyBorder="1" applyAlignment="1" applyProtection="1"/>
    <xf numFmtId="180" fontId="35" fillId="0" borderId="0" xfId="1617" applyFont="1" applyFill="1" applyBorder="1" applyAlignment="1" applyProtection="1"/>
    <xf numFmtId="180" fontId="34" fillId="0" borderId="0" xfId="1617" applyFont="1" applyFill="1" applyBorder="1" applyAlignment="1" applyProtection="1">
      <alignment horizontal="center"/>
    </xf>
    <xf numFmtId="43" fontId="34" fillId="0" borderId="11" xfId="468" applyFont="1" applyFill="1" applyBorder="1" applyAlignment="1" applyProtection="1"/>
    <xf numFmtId="180" fontId="34" fillId="0" borderId="0" xfId="1686" applyFont="1" applyBorder="1" applyAlignment="1" applyProtection="1">
      <alignment horizontal="center" wrapText="1"/>
    </xf>
    <xf numFmtId="167" fontId="34" fillId="0" borderId="26" xfId="468" applyNumberFormat="1" applyFont="1" applyFill="1" applyBorder="1" applyAlignment="1" applyProtection="1">
      <alignment horizontal="center"/>
    </xf>
    <xf numFmtId="167" fontId="34" fillId="0" borderId="26" xfId="468" applyNumberFormat="1" applyFont="1" applyFill="1" applyBorder="1" applyAlignment="1" applyProtection="1">
      <alignment horizontal="right"/>
    </xf>
    <xf numFmtId="167" fontId="34" fillId="0" borderId="26" xfId="468" applyNumberFormat="1" applyFont="1" applyFill="1" applyBorder="1" applyAlignment="1" applyProtection="1"/>
    <xf numFmtId="43" fontId="36" fillId="0" borderId="0" xfId="468" applyFont="1" applyFill="1" applyBorder="1" applyAlignment="1" applyProtection="1">
      <alignment horizontal="left"/>
    </xf>
    <xf numFmtId="43" fontId="34" fillId="0" borderId="0" xfId="468" applyFont="1" applyBorder="1" applyAlignment="1" applyProtection="1"/>
    <xf numFmtId="167" fontId="36" fillId="0" borderId="0" xfId="468" applyNumberFormat="1" applyFont="1" applyFill="1" applyBorder="1" applyAlignment="1" applyProtection="1">
      <alignment horizontal="left"/>
    </xf>
    <xf numFmtId="167" fontId="35" fillId="0" borderId="0" xfId="468" applyNumberFormat="1" applyFont="1" applyFill="1" applyBorder="1" applyAlignment="1" applyProtection="1">
      <alignment horizontal="left"/>
    </xf>
    <xf numFmtId="167" fontId="34" fillId="0" borderId="0" xfId="468" applyNumberFormat="1" applyFont="1" applyBorder="1" applyAlignment="1" applyProtection="1"/>
    <xf numFmtId="167" fontId="35" fillId="0" borderId="32" xfId="468" applyNumberFormat="1" applyFont="1" applyFill="1" applyBorder="1" applyAlignment="1" applyProtection="1">
      <alignment horizontal="center"/>
    </xf>
    <xf numFmtId="180" fontId="35" fillId="0" borderId="0" xfId="1686" applyFont="1" applyFill="1" applyBorder="1" applyAlignment="1" applyProtection="1">
      <alignment horizontal="center" vertical="center"/>
    </xf>
    <xf numFmtId="167" fontId="53" fillId="0" borderId="0" xfId="468" applyNumberFormat="1" applyFont="1" applyFill="1" applyBorder="1" applyAlignment="1" applyProtection="1">
      <alignment horizontal="left"/>
    </xf>
    <xf numFmtId="167" fontId="36" fillId="0" borderId="0" xfId="468" applyNumberFormat="1" applyFont="1" applyFill="1" applyBorder="1" applyAlignment="1" applyProtection="1">
      <alignment horizontal="center"/>
    </xf>
    <xf numFmtId="167" fontId="35" fillId="0" borderId="0" xfId="468" applyNumberFormat="1" applyFont="1" applyFill="1" applyBorder="1" applyAlignment="1" applyProtection="1">
      <alignment horizontal="right"/>
    </xf>
    <xf numFmtId="180" fontId="35" fillId="0" borderId="0" xfId="1698" applyFont="1" applyFill="1" applyBorder="1" applyAlignment="1" applyProtection="1">
      <alignment horizontal="right"/>
    </xf>
    <xf numFmtId="167" fontId="34" fillId="0" borderId="0" xfId="468" applyNumberFormat="1" applyFont="1" applyFill="1" applyBorder="1" applyAlignment="1" applyProtection="1"/>
    <xf numFmtId="180" fontId="34" fillId="0" borderId="0" xfId="1698" applyFont="1" applyFill="1" applyBorder="1" applyAlignment="1" applyProtection="1"/>
    <xf numFmtId="43" fontId="34" fillId="0" borderId="0" xfId="468" applyFont="1" applyFill="1" applyBorder="1" applyAlignment="1" applyProtection="1"/>
    <xf numFmtId="180" fontId="35" fillId="0" borderId="0" xfId="1698" applyFont="1" applyFill="1" applyBorder="1" applyAlignment="1" applyProtection="1">
      <alignment horizontal="left"/>
    </xf>
    <xf numFmtId="180" fontId="36" fillId="0" borderId="0" xfId="1698" applyFont="1" applyFill="1" applyBorder="1" applyAlignment="1" applyProtection="1">
      <alignment horizontal="center"/>
    </xf>
    <xf numFmtId="180" fontId="36" fillId="0" borderId="0" xfId="1698" applyFont="1" applyFill="1" applyBorder="1" applyAlignment="1" applyProtection="1">
      <alignment horizontal="left"/>
    </xf>
    <xf numFmtId="180" fontId="34" fillId="0" borderId="11" xfId="1698" applyFont="1" applyFill="1" applyBorder="1" applyAlignment="1" applyProtection="1">
      <alignment horizontal="right" vertical="center"/>
    </xf>
    <xf numFmtId="167" fontId="35" fillId="0" borderId="0" xfId="468" applyNumberFormat="1" applyFont="1" applyFill="1" applyBorder="1" applyAlignment="1" applyProtection="1"/>
    <xf numFmtId="180" fontId="35" fillId="0" borderId="0" xfId="1698" applyFont="1" applyFill="1" applyBorder="1" applyAlignment="1" applyProtection="1"/>
    <xf numFmtId="43" fontId="34" fillId="0" borderId="0" xfId="468" applyNumberFormat="1" applyFont="1" applyFill="1" applyBorder="1" applyAlignment="1" applyProtection="1"/>
    <xf numFmtId="180" fontId="34" fillId="0" borderId="0" xfId="1698" applyFont="1" applyFill="1" applyBorder="1" applyAlignment="1" applyProtection="1">
      <alignment vertical="center" wrapText="1"/>
    </xf>
    <xf numFmtId="180" fontId="35" fillId="23" borderId="57" xfId="1686" applyFont="1" applyFill="1" applyBorder="1" applyAlignment="1" applyProtection="1">
      <alignment horizontal="center" vertical="center" wrapText="1"/>
    </xf>
    <xf numFmtId="180" fontId="35" fillId="23" borderId="58" xfId="1686" applyFont="1" applyFill="1" applyBorder="1" applyAlignment="1" applyProtection="1">
      <alignment horizontal="center" vertical="center" wrapText="1"/>
    </xf>
    <xf numFmtId="180" fontId="35" fillId="23" borderId="59" xfId="1686" applyFont="1" applyFill="1" applyBorder="1" applyAlignment="1" applyProtection="1">
      <alignment horizontal="center" vertical="center" wrapText="1"/>
    </xf>
    <xf numFmtId="180" fontId="36" fillId="0" borderId="0" xfId="1685" applyFont="1" applyFill="1" applyBorder="1" applyAlignment="1" applyProtection="1">
      <alignment horizontal="left"/>
    </xf>
    <xf numFmtId="43" fontId="36" fillId="0" borderId="0" xfId="1686" applyNumberFormat="1" applyFont="1" applyFill="1" applyBorder="1" applyAlignment="1" applyProtection="1">
      <alignment horizontal="center"/>
    </xf>
    <xf numFmtId="180" fontId="36" fillId="0" borderId="0" xfId="1685" applyFont="1" applyFill="1" applyBorder="1" applyAlignment="1" applyProtection="1">
      <alignment horizontal="center"/>
    </xf>
    <xf numFmtId="180" fontId="34" fillId="0" borderId="0" xfId="1685" applyFont="1" applyBorder="1" applyAlignment="1" applyProtection="1"/>
    <xf numFmtId="43" fontId="35" fillId="0" borderId="0" xfId="1686" applyNumberFormat="1" applyFont="1" applyFill="1" applyBorder="1" applyAlignment="1" applyProtection="1">
      <alignment horizontal="right"/>
    </xf>
    <xf numFmtId="180" fontId="35" fillId="0" borderId="0" xfId="1685" applyFont="1" applyFill="1" applyBorder="1" applyAlignment="1" applyProtection="1">
      <alignment horizontal="right"/>
    </xf>
    <xf numFmtId="180" fontId="34" fillId="0" borderId="0" xfId="1685" applyFont="1" applyBorder="1" applyAlignment="1" applyProtection="1">
      <alignment wrapText="1"/>
    </xf>
    <xf numFmtId="180" fontId="34" fillId="0" borderId="0" xfId="1686" applyFont="1" applyBorder="1" applyAlignment="1" applyProtection="1">
      <alignment vertical="top"/>
    </xf>
    <xf numFmtId="180" fontId="34" fillId="0" borderId="0" xfId="1685" applyFont="1" applyBorder="1" applyAlignment="1" applyProtection="1">
      <alignment vertical="center"/>
    </xf>
    <xf numFmtId="43" fontId="34" fillId="0" borderId="11" xfId="468" applyNumberFormat="1" applyFont="1" applyFill="1" applyBorder="1" applyAlignment="1" applyProtection="1">
      <alignment horizontal="right" vertical="center" wrapText="1"/>
    </xf>
    <xf numFmtId="43" fontId="34" fillId="0" borderId="11" xfId="468" applyNumberFormat="1" applyFont="1" applyFill="1" applyBorder="1" applyAlignment="1">
      <alignment vertical="center" wrapText="1"/>
    </xf>
    <xf numFmtId="43" fontId="34" fillId="0" borderId="0" xfId="468" applyNumberFormat="1" applyFont="1" applyFill="1" applyBorder="1" applyAlignment="1" applyProtection="1">
      <alignment vertical="top"/>
    </xf>
    <xf numFmtId="180" fontId="35" fillId="23" borderId="58" xfId="1686" applyFont="1" applyFill="1" applyBorder="1" applyAlignment="1" applyProtection="1">
      <alignment horizontal="left" vertical="center" wrapText="1"/>
    </xf>
    <xf numFmtId="180" fontId="35" fillId="23" borderId="57" xfId="1686" applyFont="1" applyFill="1" applyBorder="1" applyAlignment="1" applyProtection="1">
      <alignment horizontal="left" vertical="center" wrapText="1"/>
    </xf>
    <xf numFmtId="43" fontId="34" fillId="0" borderId="27" xfId="468" applyNumberFormat="1" applyFont="1" applyFill="1" applyBorder="1" applyAlignment="1" applyProtection="1">
      <alignment horizontal="right" vertical="center" wrapText="1"/>
    </xf>
    <xf numFmtId="43" fontId="34" fillId="0" borderId="27" xfId="468" applyNumberFormat="1" applyFont="1" applyFill="1" applyBorder="1" applyAlignment="1">
      <alignment vertical="center" wrapText="1"/>
    </xf>
    <xf numFmtId="43" fontId="35" fillId="0" borderId="30" xfId="468" applyNumberFormat="1" applyFont="1" applyFill="1" applyBorder="1" applyAlignment="1">
      <alignment vertical="center" wrapText="1"/>
    </xf>
    <xf numFmtId="43" fontId="35" fillId="0" borderId="29" xfId="468" applyNumberFormat="1" applyFont="1" applyFill="1" applyBorder="1" applyAlignment="1">
      <alignment vertical="center" wrapText="1"/>
    </xf>
    <xf numFmtId="180" fontId="34" fillId="0" borderId="0" xfId="1698" applyFont="1" applyFill="1" applyBorder="1" applyAlignment="1" applyProtection="1">
      <alignment horizontal="center" wrapText="1"/>
    </xf>
    <xf numFmtId="180" fontId="35" fillId="0" borderId="0" xfId="1685" applyFont="1" applyFill="1" applyBorder="1" applyAlignment="1" applyProtection="1">
      <alignment horizontal="left"/>
    </xf>
    <xf numFmtId="180" fontId="36" fillId="0" borderId="0" xfId="1685" applyFont="1" applyFill="1" applyBorder="1" applyAlignment="1" applyProtection="1">
      <alignment horizontal="right"/>
    </xf>
    <xf numFmtId="180" fontId="35" fillId="0" borderId="0" xfId="1616" applyFont="1" applyFill="1" applyBorder="1" applyAlignment="1" applyProtection="1">
      <alignment horizontal="left"/>
    </xf>
    <xf numFmtId="180" fontId="34" fillId="0" borderId="0" xfId="1616" applyFont="1" applyFill="1" applyBorder="1" applyAlignment="1" applyProtection="1"/>
    <xf numFmtId="180" fontId="36" fillId="0" borderId="0" xfId="1616" applyFont="1" applyFill="1" applyBorder="1" applyAlignment="1" applyProtection="1">
      <alignment horizontal="center"/>
    </xf>
    <xf numFmtId="180" fontId="36" fillId="0" borderId="0" xfId="1616" applyFont="1" applyFill="1" applyBorder="1" applyAlignment="1" applyProtection="1">
      <alignment horizontal="left"/>
    </xf>
    <xf numFmtId="180" fontId="34" fillId="0" borderId="0" xfId="1616" applyFont="1" applyFill="1" applyBorder="1" applyAlignment="1" applyProtection="1">
      <alignment horizontal="left"/>
    </xf>
    <xf numFmtId="180" fontId="35" fillId="0" borderId="0" xfId="1616" applyFont="1" applyFill="1" applyBorder="1" applyAlignment="1" applyProtection="1">
      <alignment horizontal="right"/>
    </xf>
    <xf numFmtId="180" fontId="35" fillId="0" borderId="0" xfId="1616" applyFont="1" applyBorder="1" applyAlignment="1" applyProtection="1">
      <alignment horizontal="center"/>
    </xf>
    <xf numFmtId="180" fontId="34" fillId="0" borderId="0" xfId="1616" applyFont="1" applyBorder="1" applyAlignment="1" applyProtection="1"/>
    <xf numFmtId="180" fontId="34" fillId="0" borderId="11" xfId="1616" applyFont="1" applyBorder="1" applyAlignment="1" applyProtection="1">
      <alignment horizontal="left" vertical="top" wrapText="1"/>
    </xf>
    <xf numFmtId="180" fontId="34" fillId="0" borderId="11" xfId="1616" applyFont="1" applyBorder="1" applyAlignment="1" applyProtection="1"/>
    <xf numFmtId="43" fontId="34" fillId="0" borderId="11" xfId="468" applyFont="1" applyBorder="1" applyAlignment="1" applyProtection="1"/>
    <xf numFmtId="43" fontId="34" fillId="0" borderId="11" xfId="468" applyFont="1" applyFill="1" applyBorder="1" applyAlignment="1">
      <alignment vertical="top" wrapText="1"/>
    </xf>
    <xf numFmtId="43" fontId="34" fillId="0" borderId="11" xfId="468" applyFont="1" applyBorder="1"/>
    <xf numFmtId="43" fontId="36" fillId="0" borderId="0" xfId="468" applyFont="1" applyFill="1" applyBorder="1" applyAlignment="1" applyProtection="1">
      <alignment horizontal="center"/>
    </xf>
    <xf numFmtId="180" fontId="34" fillId="0" borderId="0" xfId="1616" applyFont="1" applyBorder="1" applyAlignment="1" applyProtection="1">
      <alignment vertical="center"/>
    </xf>
    <xf numFmtId="180" fontId="42" fillId="0" borderId="0" xfId="1616" applyFont="1" applyBorder="1" applyAlignment="1" applyProtection="1"/>
    <xf numFmtId="43" fontId="34" fillId="0" borderId="11" xfId="468" applyFont="1" applyBorder="1" applyAlignment="1" applyProtection="1">
      <alignment vertical="center"/>
    </xf>
    <xf numFmtId="180" fontId="35" fillId="0" borderId="0" xfId="1616" applyFont="1" applyBorder="1" applyAlignment="1" applyProtection="1">
      <alignment vertical="center"/>
    </xf>
    <xf numFmtId="180" fontId="34" fillId="0" borderId="0" xfId="1616" applyFont="1" applyBorder="1" applyAlignment="1" applyProtection="1">
      <alignment wrapText="1"/>
    </xf>
    <xf numFmtId="168" fontId="34" fillId="0" borderId="0" xfId="1616" applyNumberFormat="1" applyFont="1" applyBorder="1" applyAlignment="1" applyProtection="1"/>
    <xf numFmtId="167" fontId="36" fillId="0" borderId="0" xfId="468" applyNumberFormat="1" applyFont="1" applyFill="1" applyBorder="1" applyAlignment="1" applyProtection="1">
      <alignment horizontal="center" vertical="center"/>
    </xf>
    <xf numFmtId="167" fontId="34" fillId="0" borderId="0" xfId="468" applyNumberFormat="1" applyFont="1" applyBorder="1" applyAlignment="1" applyProtection="1">
      <alignment horizontal="center" vertical="center"/>
    </xf>
    <xf numFmtId="180" fontId="34" fillId="0" borderId="0" xfId="1616" applyFont="1" applyFill="1" applyBorder="1" applyAlignment="1" applyProtection="1">
      <alignment horizontal="right"/>
    </xf>
    <xf numFmtId="180" fontId="34" fillId="0" borderId="11" xfId="1616" applyFont="1" applyFill="1" applyBorder="1" applyAlignment="1" applyProtection="1"/>
    <xf numFmtId="167" fontId="34" fillId="0" borderId="11" xfId="468" applyNumberFormat="1" applyFont="1" applyFill="1" applyBorder="1" applyAlignment="1" applyProtection="1">
      <alignment horizontal="center" vertical="center"/>
    </xf>
    <xf numFmtId="180" fontId="35" fillId="0" borderId="11" xfId="1616" applyFont="1" applyFill="1" applyBorder="1" applyAlignment="1" applyProtection="1"/>
    <xf numFmtId="180" fontId="35" fillId="0" borderId="31" xfId="1616" applyFont="1" applyFill="1" applyBorder="1" applyAlignment="1" applyProtection="1">
      <alignment horizontal="right"/>
    </xf>
    <xf numFmtId="180" fontId="35" fillId="0" borderId="11" xfId="1616" applyFont="1" applyBorder="1" applyAlignment="1" applyProtection="1"/>
    <xf numFmtId="167" fontId="35" fillId="0" borderId="11" xfId="468" applyNumberFormat="1" applyFont="1" applyBorder="1" applyAlignment="1" applyProtection="1">
      <alignment horizontal="center" vertical="center"/>
    </xf>
    <xf numFmtId="180" fontId="35" fillId="0" borderId="11" xfId="1616" applyFont="1" applyBorder="1" applyAlignment="1" applyProtection="1">
      <alignment horizontal="left" vertical="top" wrapText="1"/>
    </xf>
    <xf numFmtId="43" fontId="35" fillId="0" borderId="11" xfId="468" applyFont="1" applyFill="1" applyBorder="1" applyAlignment="1" applyProtection="1">
      <alignment horizontal="left"/>
    </xf>
    <xf numFmtId="167" fontId="34" fillId="0" borderId="11" xfId="468" applyNumberFormat="1" applyFont="1" applyBorder="1" applyAlignment="1" applyProtection="1">
      <alignment horizontal="center" vertical="center"/>
    </xf>
    <xf numFmtId="180" fontId="34" fillId="0" borderId="11" xfId="1616" applyFont="1" applyFill="1" applyBorder="1" applyAlignment="1" applyProtection="1">
      <alignment horizontal="left" vertical="top" wrapText="1"/>
    </xf>
    <xf numFmtId="180" fontId="35" fillId="0" borderId="11" xfId="1616" applyFont="1" applyFill="1" applyBorder="1" applyAlignment="1" applyProtection="1">
      <alignment wrapText="1"/>
    </xf>
    <xf numFmtId="43" fontId="35" fillId="0" borderId="11" xfId="468" applyFont="1" applyFill="1" applyBorder="1" applyAlignment="1" applyProtection="1"/>
    <xf numFmtId="180" fontId="35" fillId="0" borderId="0" xfId="1616" applyFont="1" applyBorder="1" applyAlignment="1" applyProtection="1"/>
    <xf numFmtId="180" fontId="35" fillId="0" borderId="11" xfId="1616" applyFont="1" applyFill="1" applyBorder="1" applyAlignment="1" applyProtection="1">
      <alignment horizontal="left" vertical="top" wrapText="1"/>
    </xf>
    <xf numFmtId="43" fontId="34" fillId="0" borderId="11" xfId="468" applyFont="1" applyFill="1" applyBorder="1" applyAlignment="1" applyProtection="1">
      <alignment vertical="center"/>
    </xf>
    <xf numFmtId="180" fontId="35" fillId="0" borderId="11" xfId="1616" applyFont="1" applyFill="1" applyBorder="1" applyAlignment="1" applyProtection="1">
      <alignment horizontal="left" vertical="top"/>
    </xf>
    <xf numFmtId="43" fontId="35" fillId="0" borderId="11" xfId="468" applyFont="1" applyFill="1" applyBorder="1" applyAlignment="1" applyProtection="1">
      <alignment vertical="center"/>
    </xf>
    <xf numFmtId="180" fontId="34" fillId="0" borderId="11" xfId="1616" applyFont="1" applyFill="1" applyBorder="1" applyAlignment="1" applyProtection="1">
      <alignment horizontal="left" vertical="top"/>
    </xf>
    <xf numFmtId="180" fontId="34" fillId="0" borderId="11" xfId="1616" applyFont="1" applyFill="1" applyBorder="1" applyAlignment="1" applyProtection="1">
      <alignment horizontal="left" vertical="center" wrapText="1"/>
    </xf>
    <xf numFmtId="180" fontId="34" fillId="0" borderId="11" xfId="1616" applyFont="1" applyFill="1" applyBorder="1" applyAlignment="1" applyProtection="1">
      <alignment wrapText="1"/>
    </xf>
    <xf numFmtId="180" fontId="34" fillId="42" borderId="11" xfId="1616" applyFont="1" applyFill="1" applyBorder="1" applyAlignment="1" applyProtection="1">
      <alignment wrapText="1"/>
    </xf>
    <xf numFmtId="180" fontId="34" fillId="0" borderId="11" xfId="1616" applyFont="1" applyBorder="1" applyAlignment="1" applyProtection="1">
      <alignment wrapText="1"/>
    </xf>
    <xf numFmtId="180" fontId="35" fillId="0" borderId="11" xfId="1616" applyFont="1" applyFill="1" applyBorder="1" applyAlignment="1" applyProtection="1">
      <alignment horizontal="left" vertical="center" wrapText="1"/>
    </xf>
    <xf numFmtId="180" fontId="35" fillId="41" borderId="0" xfId="1616" applyFont="1" applyFill="1" applyBorder="1" applyAlignment="1" applyProtection="1"/>
    <xf numFmtId="167" fontId="35" fillId="0" borderId="11" xfId="468" applyNumberFormat="1" applyFont="1" applyFill="1" applyBorder="1" applyAlignment="1" applyProtection="1">
      <alignment horizontal="center" vertical="center"/>
    </xf>
    <xf numFmtId="43" fontId="56" fillId="0" borderId="11" xfId="468" applyFont="1" applyFill="1" applyBorder="1" applyAlignment="1" applyProtection="1">
      <alignment vertical="center"/>
    </xf>
    <xf numFmtId="180" fontId="35" fillId="0" borderId="11" xfId="1616" applyFont="1" applyBorder="1" applyAlignment="1" applyProtection="1">
      <alignment horizontal="center"/>
    </xf>
    <xf numFmtId="180" fontId="35" fillId="0" borderId="0" xfId="1616" applyFont="1" applyFill="1" applyBorder="1" applyAlignment="1" applyProtection="1"/>
    <xf numFmtId="180" fontId="34" fillId="0" borderId="0" xfId="1685" applyFont="1" applyFill="1" applyBorder="1" applyAlignment="1" applyProtection="1"/>
    <xf numFmtId="180" fontId="36" fillId="0" borderId="0" xfId="1685" applyFont="1" applyFill="1" applyBorder="1" applyAlignment="1" applyProtection="1"/>
    <xf numFmtId="180" fontId="57" fillId="0" borderId="0" xfId="1685" applyFont="1" applyBorder="1" applyAlignment="1" applyProtection="1"/>
    <xf numFmtId="180" fontId="34" fillId="0" borderId="0" xfId="1685" applyNumberFormat="1" applyFont="1" applyBorder="1" applyAlignment="1" applyProtection="1"/>
    <xf numFmtId="180" fontId="34" fillId="0" borderId="0" xfId="1143" applyNumberFormat="1" applyFont="1" applyFill="1" applyBorder="1" applyAlignment="1" applyProtection="1">
      <alignment horizontal="center" vertical="center"/>
    </xf>
    <xf numFmtId="180" fontId="34" fillId="0" borderId="0" xfId="1143" applyNumberFormat="1" applyFont="1" applyFill="1" applyBorder="1" applyAlignment="1" applyProtection="1">
      <alignment vertical="center"/>
    </xf>
    <xf numFmtId="43" fontId="34" fillId="0" borderId="0" xfId="1143" applyNumberFormat="1" applyFont="1" applyFill="1" applyBorder="1" applyAlignment="1" applyProtection="1">
      <alignment horizontal="center" vertical="center"/>
    </xf>
    <xf numFmtId="180" fontId="34" fillId="0" borderId="0" xfId="1143" applyNumberFormat="1" applyFont="1" applyFill="1" applyBorder="1" applyAlignment="1" applyProtection="1">
      <alignment horizontal="right" vertical="center"/>
    </xf>
    <xf numFmtId="43" fontId="34" fillId="0" borderId="0" xfId="638" applyNumberFormat="1" applyFont="1" applyFill="1" applyAlignment="1">
      <alignment horizontal="center" vertical="center"/>
    </xf>
    <xf numFmtId="180" fontId="34" fillId="0" borderId="0" xfId="1143" applyNumberFormat="1" applyFont="1" applyBorder="1" applyAlignment="1" applyProtection="1">
      <alignment vertical="center"/>
    </xf>
    <xf numFmtId="180" fontId="35" fillId="0" borderId="0" xfId="1618" applyFont="1" applyBorder="1" applyAlignment="1" applyProtection="1">
      <alignment horizontal="left" vertical="center"/>
    </xf>
    <xf numFmtId="180" fontId="34" fillId="0" borderId="0" xfId="1143" applyNumberFormat="1" applyFont="1" applyBorder="1" applyAlignment="1" applyProtection="1">
      <alignment horizontal="center" vertical="center"/>
    </xf>
    <xf numFmtId="180" fontId="34" fillId="0" borderId="0" xfId="1143" applyNumberFormat="1" applyFont="1" applyBorder="1" applyAlignment="1" applyProtection="1">
      <alignment horizontal="right" vertical="center"/>
    </xf>
    <xf numFmtId="167" fontId="60" fillId="0" borderId="0" xfId="468" applyNumberFormat="1" applyFont="1" applyBorder="1" applyAlignment="1" applyProtection="1">
      <alignment vertical="center"/>
    </xf>
    <xf numFmtId="43" fontId="34" fillId="0" borderId="0" xfId="468" applyFont="1" applyBorder="1" applyAlignment="1" applyProtection="1">
      <alignment vertical="center"/>
    </xf>
    <xf numFmtId="180" fontId="35" fillId="0" borderId="0" xfId="1143" applyNumberFormat="1" applyFont="1" applyFill="1" applyBorder="1" applyAlignment="1" applyProtection="1">
      <alignment horizontal="left" vertical="center"/>
    </xf>
    <xf numFmtId="180" fontId="36" fillId="0" borderId="0" xfId="1143" applyNumberFormat="1" applyFont="1" applyFill="1" applyBorder="1" applyAlignment="1" applyProtection="1">
      <alignment horizontal="left" vertical="center"/>
    </xf>
    <xf numFmtId="181" fontId="36" fillId="0" borderId="0" xfId="638" applyNumberFormat="1" applyFont="1" applyFill="1" applyAlignment="1">
      <alignment horizontal="center" vertical="center"/>
    </xf>
    <xf numFmtId="43" fontId="34" fillId="0" borderId="0" xfId="468" applyFont="1" applyBorder="1" applyAlignment="1" applyProtection="1">
      <alignment horizontal="right" vertical="center"/>
    </xf>
    <xf numFmtId="43" fontId="35" fillId="0" borderId="0" xfId="1143" applyNumberFormat="1" applyFont="1" applyFill="1" applyBorder="1" applyAlignment="1" applyProtection="1">
      <alignment horizontal="center" vertical="center"/>
    </xf>
    <xf numFmtId="180" fontId="35" fillId="0" borderId="0" xfId="1143" applyNumberFormat="1" applyFont="1" applyBorder="1" applyAlignment="1" applyProtection="1">
      <alignment horizontal="right" vertical="center"/>
    </xf>
    <xf numFmtId="180" fontId="35" fillId="0" borderId="0" xfId="1143" applyNumberFormat="1" applyFont="1" applyFill="1" applyBorder="1" applyAlignment="1" applyProtection="1">
      <alignment vertical="center"/>
    </xf>
    <xf numFmtId="167" fontId="35" fillId="0" borderId="0" xfId="468" applyNumberFormat="1" applyFont="1" applyBorder="1" applyAlignment="1" applyProtection="1">
      <alignment horizontal="left"/>
    </xf>
    <xf numFmtId="180" fontId="34" fillId="0" borderId="0" xfId="1700" applyFont="1" applyFill="1" applyBorder="1" applyAlignment="1" applyProtection="1"/>
    <xf numFmtId="180" fontId="35" fillId="0" borderId="0" xfId="1700" applyFont="1" applyFill="1" applyBorder="1" applyAlignment="1" applyProtection="1"/>
    <xf numFmtId="167" fontId="34" fillId="0" borderId="0" xfId="468" applyNumberFormat="1" applyFont="1" applyFill="1" applyBorder="1" applyAlignment="1" applyProtection="1">
      <alignment horizontal="center"/>
    </xf>
    <xf numFmtId="167" fontId="35" fillId="0" borderId="11" xfId="468" applyNumberFormat="1" applyFont="1" applyFill="1" applyBorder="1" applyAlignment="1" applyProtection="1">
      <alignment horizontal="center"/>
    </xf>
    <xf numFmtId="180" fontId="35" fillId="0" borderId="11" xfId="1700" applyFont="1" applyFill="1" applyBorder="1" applyAlignment="1" applyProtection="1"/>
    <xf numFmtId="167" fontId="34" fillId="0" borderId="11" xfId="468" applyNumberFormat="1" applyFont="1" applyFill="1" applyBorder="1" applyAlignment="1" applyProtection="1">
      <alignment horizontal="center"/>
    </xf>
    <xf numFmtId="180" fontId="34" fillId="0" borderId="11" xfId="1700" applyFont="1" applyFill="1" applyBorder="1" applyAlignment="1" applyProtection="1"/>
    <xf numFmtId="167" fontId="35" fillId="0" borderId="11" xfId="468" applyNumberFormat="1" applyFont="1" applyFill="1" applyBorder="1" applyAlignment="1" applyProtection="1">
      <alignment horizontal="center" vertical="top"/>
    </xf>
    <xf numFmtId="180" fontId="35" fillId="0" borderId="0" xfId="1700" applyFont="1" applyFill="1" applyBorder="1" applyAlignment="1" applyProtection="1">
      <alignment horizontal="right"/>
    </xf>
    <xf numFmtId="180" fontId="34" fillId="0" borderId="0" xfId="1700" applyFont="1" applyFill="1" applyBorder="1" applyAlignment="1" applyProtection="1">
      <alignment vertical="center"/>
    </xf>
    <xf numFmtId="2" fontId="34" fillId="0" borderId="1" xfId="1700" applyNumberFormat="1" applyFont="1" applyFill="1" applyBorder="1" applyAlignment="1" applyProtection="1">
      <alignment horizontal="justify" vertical="justify" textRotation="127" wrapText="1" justifyLastLine="1"/>
      <protection hidden="1"/>
    </xf>
    <xf numFmtId="166" fontId="34" fillId="0" borderId="0" xfId="526" applyNumberFormat="1" applyFont="1" applyFill="1"/>
    <xf numFmtId="2" fontId="35" fillId="0" borderId="1" xfId="1700" applyNumberFormat="1" applyFont="1" applyFill="1" applyBorder="1" applyAlignment="1" applyProtection="1">
      <alignment horizontal="justify" vertical="justify" textRotation="127" wrapText="1" justifyLastLine="1"/>
      <protection hidden="1"/>
    </xf>
    <xf numFmtId="1" fontId="34" fillId="0" borderId="0" xfId="1700" applyNumberFormat="1" applyFont="1" applyFill="1" applyBorder="1" applyAlignment="1" applyProtection="1"/>
    <xf numFmtId="39" fontId="34" fillId="0" borderId="11" xfId="713" applyNumberFormat="1" applyFont="1" applyFill="1" applyBorder="1"/>
    <xf numFmtId="166" fontId="34" fillId="0" borderId="0" xfId="713" applyNumberFormat="1" applyFont="1" applyFill="1"/>
    <xf numFmtId="39" fontId="35" fillId="0" borderId="11" xfId="713" applyNumberFormat="1" applyFont="1" applyFill="1" applyBorder="1"/>
    <xf numFmtId="180" fontId="34" fillId="0" borderId="0" xfId="1700" applyFont="1" applyFill="1" applyBorder="1" applyAlignment="1" applyProtection="1">
      <alignment horizontal="left" vertical="center"/>
    </xf>
    <xf numFmtId="180" fontId="34" fillId="0" borderId="0" xfId="1681" applyFont="1" applyFill="1" applyBorder="1" applyAlignment="1" applyProtection="1"/>
    <xf numFmtId="43" fontId="34" fillId="0" borderId="0" xfId="1681" applyNumberFormat="1" applyFont="1" applyFill="1" applyBorder="1" applyAlignment="1" applyProtection="1"/>
    <xf numFmtId="180" fontId="36" fillId="0" borderId="0" xfId="1681" applyFont="1" applyFill="1" applyBorder="1" applyAlignment="1" applyProtection="1">
      <alignment horizontal="left"/>
    </xf>
    <xf numFmtId="43" fontId="35" fillId="0" borderId="0" xfId="468" applyFont="1" applyFill="1" applyBorder="1" applyAlignment="1" applyProtection="1"/>
    <xf numFmtId="167" fontId="35" fillId="39" borderId="11" xfId="468" applyNumberFormat="1" applyFont="1" applyFill="1" applyBorder="1" applyAlignment="1" applyProtection="1">
      <alignment horizontal="center" vertical="top"/>
    </xf>
    <xf numFmtId="180" fontId="35" fillId="39" borderId="11" xfId="1681" applyFont="1" applyFill="1" applyBorder="1" applyAlignment="1" applyProtection="1">
      <alignment horizontal="right" vertical="top"/>
    </xf>
    <xf numFmtId="180" fontId="35" fillId="0" borderId="0" xfId="1681" applyFont="1" applyFill="1" applyBorder="1" applyAlignment="1" applyProtection="1"/>
    <xf numFmtId="167" fontId="35" fillId="39" borderId="11" xfId="468" applyNumberFormat="1" applyFont="1" applyFill="1" applyBorder="1" applyAlignment="1" applyProtection="1">
      <alignment horizontal="left" vertical="top"/>
    </xf>
    <xf numFmtId="180" fontId="35" fillId="39" borderId="11" xfId="1681" applyFont="1" applyFill="1" applyBorder="1" applyAlignment="1" applyProtection="1">
      <alignment horizontal="left" vertical="top"/>
    </xf>
    <xf numFmtId="180" fontId="35" fillId="39" borderId="11" xfId="1681" applyFont="1" applyFill="1" applyBorder="1" applyAlignment="1" applyProtection="1">
      <alignment horizontal="left" vertical="top" wrapText="1"/>
    </xf>
    <xf numFmtId="43" fontId="35" fillId="39" borderId="11" xfId="1681" applyNumberFormat="1" applyFont="1" applyFill="1" applyBorder="1" applyAlignment="1" applyProtection="1">
      <alignment horizontal="left" vertical="top" wrapText="1"/>
    </xf>
    <xf numFmtId="180" fontId="35" fillId="0" borderId="0" xfId="1681" applyFont="1" applyFill="1" applyBorder="1" applyAlignment="1" applyProtection="1">
      <alignment horizontal="left" vertical="top" wrapText="1"/>
    </xf>
    <xf numFmtId="167" fontId="34" fillId="0" borderId="11" xfId="468" applyNumberFormat="1" applyFont="1" applyFill="1" applyBorder="1" applyAlignment="1" applyProtection="1">
      <alignment horizontal="center" vertical="top" wrapText="1"/>
    </xf>
    <xf numFmtId="180" fontId="34" fillId="0" borderId="11" xfId="1681" applyFont="1" applyFill="1" applyBorder="1" applyAlignment="1" applyProtection="1">
      <alignment horizontal="centerContinuous" vertical="top" wrapText="1"/>
    </xf>
    <xf numFmtId="180" fontId="34" fillId="0" borderId="11" xfId="1681" applyFont="1" applyFill="1" applyBorder="1" applyAlignment="1" applyProtection="1">
      <alignment horizontal="center"/>
    </xf>
    <xf numFmtId="43" fontId="34" fillId="0" borderId="11" xfId="1681" applyNumberFormat="1" applyFont="1" applyFill="1" applyBorder="1" applyAlignment="1" applyProtection="1">
      <alignment horizontal="center"/>
    </xf>
    <xf numFmtId="180" fontId="34" fillId="0" borderId="11" xfId="1681" applyFont="1" applyFill="1" applyBorder="1" applyAlignment="1" applyProtection="1"/>
    <xf numFmtId="43" fontId="34" fillId="0" borderId="11" xfId="1681" applyNumberFormat="1" applyFont="1" applyFill="1" applyBorder="1" applyAlignment="1" applyProtection="1"/>
    <xf numFmtId="167" fontId="34" fillId="0" borderId="11" xfId="468" applyNumberFormat="1" applyFont="1" applyFill="1" applyBorder="1" applyAlignment="1" applyProtection="1">
      <alignment horizontal="center" vertical="top"/>
    </xf>
    <xf numFmtId="180" fontId="35" fillId="0" borderId="11" xfId="1681" applyFont="1" applyFill="1" applyBorder="1" applyAlignment="1" applyProtection="1"/>
    <xf numFmtId="43" fontId="35" fillId="0" borderId="11" xfId="468" applyFont="1" applyFill="1" applyBorder="1" applyAlignment="1" applyProtection="1">
      <alignment vertical="top" wrapText="1"/>
    </xf>
    <xf numFmtId="43" fontId="34" fillId="0" borderId="11" xfId="468" applyFont="1" applyFill="1" applyBorder="1"/>
    <xf numFmtId="43" fontId="35" fillId="0" borderId="11" xfId="468" applyFont="1" applyFill="1" applyBorder="1" applyAlignment="1">
      <alignment vertical="top" wrapText="1"/>
    </xf>
    <xf numFmtId="180" fontId="34" fillId="0" borderId="11" xfId="1681" applyFont="1" applyFill="1" applyBorder="1" applyAlignment="1" applyProtection="1">
      <alignment horizontal="left" vertical="top" wrapText="1" indent="1"/>
    </xf>
    <xf numFmtId="180" fontId="35" fillId="0" borderId="11" xfId="1681" applyFont="1" applyFill="1" applyBorder="1" applyAlignment="1" applyProtection="1">
      <alignment vertical="top" wrapText="1"/>
    </xf>
    <xf numFmtId="43" fontId="35" fillId="0" borderId="11" xfId="468" applyFont="1" applyFill="1" applyBorder="1"/>
    <xf numFmtId="180" fontId="35" fillId="0" borderId="11" xfId="1681" applyFont="1" applyFill="1" applyBorder="1" applyAlignment="1" applyProtection="1">
      <alignment vertical="top"/>
    </xf>
    <xf numFmtId="180" fontId="34" fillId="0" borderId="11" xfId="1681" applyFont="1" applyFill="1" applyBorder="1" applyAlignment="1" applyProtection="1">
      <alignment vertical="top" wrapText="1"/>
    </xf>
    <xf numFmtId="180" fontId="34" fillId="0" borderId="11" xfId="1681" applyFont="1" applyFill="1" applyBorder="1" applyAlignment="1" applyProtection="1">
      <alignment vertical="top"/>
    </xf>
    <xf numFmtId="167" fontId="35" fillId="0" borderId="0" xfId="468" applyNumberFormat="1" applyFont="1" applyFill="1" applyBorder="1" applyAlignment="1" applyProtection="1">
      <alignment horizontal="center"/>
    </xf>
    <xf numFmtId="167" fontId="35" fillId="0" borderId="11" xfId="468" applyNumberFormat="1" applyFont="1" applyFill="1" applyBorder="1" applyAlignment="1" applyProtection="1">
      <alignment horizontal="center" vertical="top" wrapText="1"/>
    </xf>
    <xf numFmtId="180" fontId="36" fillId="0" borderId="0" xfId="1702" applyFont="1" applyFill="1" applyBorder="1" applyAlignment="1" applyProtection="1">
      <alignment horizontal="left"/>
    </xf>
    <xf numFmtId="180" fontId="34" fillId="0" borderId="0" xfId="1702" applyFont="1" applyFill="1" applyBorder="1" applyAlignment="1" applyProtection="1"/>
    <xf numFmtId="180" fontId="36" fillId="0" borderId="0" xfId="1702" applyFont="1" applyFill="1" applyBorder="1" applyAlignment="1" applyProtection="1">
      <alignment horizontal="center"/>
    </xf>
    <xf numFmtId="180" fontId="34" fillId="0" borderId="0" xfId="1702" applyFont="1" applyFill="1" applyBorder="1" applyAlignment="1" applyProtection="1">
      <alignment horizontal="left"/>
    </xf>
    <xf numFmtId="180" fontId="34" fillId="0" borderId="0" xfId="1702" applyFont="1" applyFill="1" applyBorder="1" applyAlignment="1" applyProtection="1">
      <alignment horizontal="right"/>
    </xf>
    <xf numFmtId="180" fontId="35" fillId="0" borderId="0" xfId="1702" applyFont="1" applyFill="1" applyBorder="1" applyAlignment="1" applyProtection="1">
      <alignment horizontal="right"/>
    </xf>
    <xf numFmtId="180" fontId="35" fillId="0" borderId="0" xfId="1702" applyFont="1" applyFill="1" applyBorder="1" applyAlignment="1" applyProtection="1">
      <alignment horizontal="center"/>
    </xf>
    <xf numFmtId="180" fontId="35" fillId="0" borderId="0" xfId="1702" applyFont="1" applyFill="1" applyBorder="1" applyAlignment="1" applyProtection="1">
      <alignment horizontal="left"/>
    </xf>
    <xf numFmtId="180" fontId="35" fillId="0" borderId="34" xfId="1702" applyFont="1" applyFill="1" applyBorder="1" applyAlignment="1" applyProtection="1">
      <alignment horizontal="center"/>
    </xf>
    <xf numFmtId="180" fontId="34" fillId="0" borderId="11" xfId="1702" applyFont="1" applyFill="1" applyBorder="1" applyAlignment="1" applyProtection="1"/>
    <xf numFmtId="180" fontId="34" fillId="0" borderId="27" xfId="1702" applyFont="1" applyFill="1" applyBorder="1" applyAlignment="1" applyProtection="1"/>
    <xf numFmtId="43" fontId="34" fillId="0" borderId="11" xfId="1702" applyNumberFormat="1" applyFont="1" applyFill="1" applyBorder="1" applyAlignment="1" applyProtection="1"/>
    <xf numFmtId="43" fontId="34" fillId="0" borderId="27" xfId="1702" applyNumberFormat="1" applyFont="1" applyFill="1" applyBorder="1" applyAlignment="1" applyProtection="1"/>
    <xf numFmtId="43" fontId="35" fillId="0" borderId="11" xfId="1702" applyNumberFormat="1" applyFont="1" applyFill="1" applyBorder="1" applyAlignment="1" applyProtection="1"/>
    <xf numFmtId="43" fontId="35" fillId="0" borderId="27" xfId="1702" applyNumberFormat="1" applyFont="1" applyFill="1" applyBorder="1" applyAlignment="1" applyProtection="1"/>
    <xf numFmtId="43" fontId="35" fillId="0" borderId="30" xfId="1702" applyNumberFormat="1" applyFont="1" applyFill="1" applyBorder="1" applyAlignment="1" applyProtection="1"/>
    <xf numFmtId="43" fontId="35" fillId="0" borderId="29" xfId="1702" applyNumberFormat="1" applyFont="1" applyFill="1" applyBorder="1" applyAlignment="1" applyProtection="1"/>
    <xf numFmtId="180" fontId="34" fillId="0" borderId="0" xfId="1702" applyFont="1" applyFill="1" applyBorder="1" applyAlignment="1" applyProtection="1">
      <alignment horizontal="center"/>
    </xf>
    <xf numFmtId="180" fontId="34" fillId="0" borderId="0" xfId="1702" applyFont="1" applyBorder="1" applyAlignment="1" applyProtection="1"/>
    <xf numFmtId="180" fontId="34" fillId="0" borderId="11" xfId="1702" applyFont="1" applyBorder="1" applyAlignment="1" applyProtection="1">
      <alignment horizontal="right"/>
    </xf>
    <xf numFmtId="43" fontId="34" fillId="0" borderId="11" xfId="1702" applyNumberFormat="1" applyFont="1" applyBorder="1" applyAlignment="1" applyProtection="1"/>
    <xf numFmtId="180" fontId="35" fillId="0" borderId="0" xfId="1702" applyFont="1" applyBorder="1" applyAlignment="1" applyProtection="1"/>
    <xf numFmtId="180" fontId="42" fillId="0" borderId="0" xfId="1702" applyFont="1" applyBorder="1" applyAlignment="1" applyProtection="1"/>
    <xf numFmtId="180" fontId="35" fillId="39" borderId="11" xfId="1702" applyFont="1" applyFill="1" applyBorder="1" applyAlignment="1" applyProtection="1">
      <alignment horizontal="center" vertical="center" wrapText="1"/>
    </xf>
    <xf numFmtId="43" fontId="34" fillId="0" borderId="11" xfId="468" applyFont="1" applyFill="1" applyBorder="1" applyAlignment="1" applyProtection="1">
      <alignment horizontal="left"/>
    </xf>
    <xf numFmtId="180" fontId="34" fillId="0" borderId="0" xfId="1616" applyFont="1" applyFill="1" applyBorder="1" applyAlignment="1" applyProtection="1">
      <alignment vertical="center"/>
    </xf>
    <xf numFmtId="180" fontId="34" fillId="42" borderId="0" xfId="1616" applyFont="1" applyFill="1" applyBorder="1" applyAlignment="1" applyProtection="1"/>
    <xf numFmtId="180" fontId="52" fillId="42" borderId="0" xfId="1616" applyFont="1" applyFill="1" applyBorder="1" applyAlignment="1" applyProtection="1"/>
    <xf numFmtId="180" fontId="34" fillId="0" borderId="0" xfId="1616" applyFont="1" applyFill="1" applyBorder="1" applyAlignment="1" applyProtection="1">
      <alignment vertical="top"/>
    </xf>
    <xf numFmtId="180" fontId="34" fillId="0" borderId="0" xfId="1698" applyFont="1" applyBorder="1" applyAlignment="1" applyProtection="1"/>
    <xf numFmtId="180" fontId="34" fillId="0" borderId="0" xfId="1702" applyFont="1" applyFill="1" applyBorder="1" applyAlignment="1" applyProtection="1">
      <alignment horizontal="right" wrapText="1"/>
    </xf>
    <xf numFmtId="180" fontId="35" fillId="29" borderId="11" xfId="1702" applyFont="1" applyFill="1" applyBorder="1" applyAlignment="1" applyProtection="1">
      <alignment horizontal="center"/>
    </xf>
    <xf numFmtId="180" fontId="34" fillId="0" borderId="11" xfId="1702" applyFont="1" applyBorder="1" applyAlignment="1" applyProtection="1"/>
    <xf numFmtId="180" fontId="34" fillId="0" borderId="11" xfId="1702" applyFont="1" applyBorder="1" applyAlignment="1" applyProtection="1">
      <alignment vertical="top" wrapText="1"/>
    </xf>
    <xf numFmtId="166" fontId="34" fillId="0" borderId="11" xfId="714" applyNumberFormat="1" applyFont="1" applyBorder="1"/>
    <xf numFmtId="180" fontId="34" fillId="0" borderId="11" xfId="1702" applyFont="1" applyFill="1" applyBorder="1" applyAlignment="1" applyProtection="1">
      <alignment vertical="top" wrapText="1"/>
    </xf>
    <xf numFmtId="180" fontId="35" fillId="0" borderId="11" xfId="1702" applyFont="1" applyBorder="1" applyAlignment="1" applyProtection="1">
      <alignment vertical="top" wrapText="1"/>
    </xf>
    <xf numFmtId="180" fontId="35" fillId="0" borderId="11" xfId="1702" applyFont="1" applyFill="1" applyBorder="1" applyAlignment="1" applyProtection="1"/>
    <xf numFmtId="166" fontId="35" fillId="0" borderId="11" xfId="1702" applyNumberFormat="1" applyFont="1" applyBorder="1" applyAlignment="1" applyProtection="1"/>
    <xf numFmtId="43" fontId="35" fillId="0" borderId="11" xfId="468" applyFont="1" applyBorder="1" applyAlignment="1" applyProtection="1"/>
    <xf numFmtId="167" fontId="35" fillId="0" borderId="11" xfId="468" applyNumberFormat="1" applyFont="1" applyBorder="1" applyAlignment="1" applyProtection="1"/>
    <xf numFmtId="167" fontId="34" fillId="0" borderId="11" xfId="468" applyNumberFormat="1" applyFont="1" applyBorder="1" applyAlignment="1" applyProtection="1"/>
    <xf numFmtId="180" fontId="35" fillId="0" borderId="0" xfId="1702" applyFont="1" applyBorder="1" applyAlignment="1" applyProtection="1">
      <alignment horizontal="center"/>
    </xf>
    <xf numFmtId="167" fontId="34" fillId="0" borderId="11" xfId="468" applyNumberFormat="1" applyFont="1" applyFill="1" applyBorder="1" applyAlignment="1" applyProtection="1"/>
    <xf numFmtId="180" fontId="34" fillId="0" borderId="0" xfId="1702" applyFont="1" applyBorder="1" applyAlignment="1" applyProtection="1">
      <alignment wrapText="1"/>
    </xf>
    <xf numFmtId="2" fontId="34" fillId="0" borderId="0" xfId="1702" applyNumberFormat="1" applyFont="1" applyBorder="1" applyAlignment="1" applyProtection="1">
      <alignment wrapText="1"/>
    </xf>
    <xf numFmtId="43" fontId="34" fillId="0" borderId="0" xfId="1698" applyNumberFormat="1" applyFont="1" applyBorder="1" applyAlignment="1" applyProtection="1"/>
    <xf numFmtId="167" fontId="36" fillId="0" borderId="0" xfId="468" applyNumberFormat="1" applyFont="1" applyFill="1" applyBorder="1" applyAlignment="1" applyProtection="1"/>
    <xf numFmtId="180" fontId="34" fillId="0" borderId="0" xfId="1714" applyFont="1" applyFill="1" applyBorder="1"/>
    <xf numFmtId="180" fontId="36" fillId="0" borderId="1" xfId="1617" applyFont="1" applyFill="1" applyAlignment="1">
      <alignment horizontal="right"/>
      <protection hidden="1"/>
    </xf>
    <xf numFmtId="167" fontId="35" fillId="0" borderId="1" xfId="468" applyNumberFormat="1" applyFont="1" applyFill="1" applyBorder="1" applyAlignment="1" applyProtection="1">
      <alignment horizontal="justify" vertical="justify" textRotation="127" wrapText="1" justifyLastLine="1"/>
      <protection hidden="1"/>
    </xf>
    <xf numFmtId="180" fontId="34" fillId="0" borderId="0" xfId="1715" applyFont="1" applyFill="1" applyAlignment="1">
      <alignment horizontal="center"/>
    </xf>
    <xf numFmtId="180" fontId="34" fillId="0" borderId="0" xfId="1715" applyFont="1" applyFill="1"/>
    <xf numFmtId="180" fontId="34" fillId="0" borderId="0" xfId="1683" applyFont="1" applyFill="1" applyBorder="1" applyAlignment="1" applyProtection="1"/>
    <xf numFmtId="180" fontId="36" fillId="0" borderId="0" xfId="1683" applyFont="1" applyFill="1" applyBorder="1" applyAlignment="1" applyProtection="1">
      <alignment horizontal="left"/>
    </xf>
    <xf numFmtId="180" fontId="36" fillId="0" borderId="0" xfId="1715" applyFont="1" applyFill="1" applyAlignment="1">
      <alignment horizontal="left"/>
    </xf>
    <xf numFmtId="180" fontId="34" fillId="0" borderId="0" xfId="1715" applyFont="1" applyFill="1" applyBorder="1" applyAlignment="1">
      <alignment horizontal="right"/>
    </xf>
    <xf numFmtId="180" fontId="35" fillId="0" borderId="0" xfId="1683" applyFont="1" applyFill="1" applyBorder="1" applyAlignment="1" applyProtection="1"/>
    <xf numFmtId="180" fontId="34" fillId="0" borderId="0" xfId="1683" applyFont="1" applyFill="1" applyBorder="1" applyAlignment="1" applyProtection="1">
      <alignment horizontal="left"/>
    </xf>
    <xf numFmtId="180" fontId="34" fillId="0" borderId="0" xfId="1683" applyFont="1" applyFill="1" applyBorder="1" applyAlignment="1" applyProtection="1">
      <alignment horizontal="center"/>
    </xf>
    <xf numFmtId="180" fontId="35" fillId="0" borderId="0" xfId="1619" applyFont="1" applyBorder="1" applyAlignment="1" applyProtection="1">
      <alignment horizontal="left"/>
    </xf>
    <xf numFmtId="180" fontId="36" fillId="0" borderId="0" xfId="1617" applyFont="1" applyFill="1" applyBorder="1" applyAlignment="1" applyProtection="1">
      <alignment horizontal="center"/>
    </xf>
    <xf numFmtId="180" fontId="35" fillId="0" borderId="0" xfId="1617" applyFont="1" applyFill="1" applyBorder="1" applyAlignment="1" applyProtection="1">
      <alignment horizontal="left"/>
    </xf>
    <xf numFmtId="180" fontId="36" fillId="0" borderId="0" xfId="1617" applyFont="1" applyFill="1" applyBorder="1" applyAlignment="1" applyProtection="1">
      <alignment horizontal="left"/>
    </xf>
    <xf numFmtId="180" fontId="35" fillId="0" borderId="0" xfId="1617" applyFont="1" applyFill="1" applyBorder="1" applyAlignment="1" applyProtection="1">
      <alignment horizontal="right"/>
    </xf>
    <xf numFmtId="180" fontId="34" fillId="0" borderId="0" xfId="1617" applyFont="1" applyFill="1" applyBorder="1" applyAlignment="1" applyProtection="1">
      <alignment horizontal="right"/>
    </xf>
    <xf numFmtId="180" fontId="35" fillId="0" borderId="31" xfId="1714" applyFont="1" applyFill="1" applyBorder="1" applyAlignment="1">
      <alignment horizontal="left"/>
    </xf>
    <xf numFmtId="2" fontId="35" fillId="0" borderId="0" xfId="1714" applyNumberFormat="1" applyFont="1" applyFill="1" applyBorder="1" applyAlignment="1">
      <alignment horizontal="right" vertical="center"/>
    </xf>
    <xf numFmtId="180" fontId="35" fillId="0" borderId="7" xfId="1714" applyFont="1" applyFill="1" applyBorder="1" applyAlignment="1">
      <alignment horizontal="left"/>
    </xf>
    <xf numFmtId="180" fontId="34" fillId="0" borderId="11" xfId="1714" applyFont="1" applyFill="1" applyBorder="1" applyAlignment="1">
      <alignment horizontal="center" vertical="center"/>
    </xf>
    <xf numFmtId="9" fontId="35" fillId="0" borderId="0" xfId="2009" applyFont="1" applyFill="1" applyBorder="1" applyAlignment="1" applyProtection="1"/>
    <xf numFmtId="180" fontId="54" fillId="0" borderId="0" xfId="1126" applyFont="1" applyBorder="1"/>
    <xf numFmtId="180" fontId="35" fillId="23" borderId="37" xfId="1686" applyFont="1" applyFill="1" applyBorder="1" applyAlignment="1" applyProtection="1">
      <alignment vertical="center" wrapText="1"/>
    </xf>
    <xf numFmtId="180" fontId="35" fillId="23" borderId="37" xfId="1686" applyFont="1" applyFill="1" applyBorder="1" applyAlignment="1" applyProtection="1">
      <alignment horizontal="center" vertical="center" wrapText="1"/>
    </xf>
    <xf numFmtId="167" fontId="35" fillId="0" borderId="28" xfId="468" applyNumberFormat="1" applyFont="1" applyFill="1" applyBorder="1" applyAlignment="1" applyProtection="1">
      <alignment horizontal="center"/>
    </xf>
    <xf numFmtId="180" fontId="34" fillId="0" borderId="0" xfId="1698" applyFont="1" applyFill="1" applyBorder="1" applyAlignment="1" applyProtection="1">
      <alignment horizontal="left"/>
    </xf>
    <xf numFmtId="180" fontId="34" fillId="0" borderId="0" xfId="1698" applyFont="1" applyBorder="1" applyAlignment="1" applyProtection="1">
      <alignment horizontal="left"/>
    </xf>
    <xf numFmtId="43" fontId="34" fillId="0" borderId="27" xfId="468" applyFont="1" applyFill="1" applyBorder="1" applyAlignment="1" applyProtection="1"/>
    <xf numFmtId="43" fontId="35" fillId="0" borderId="27" xfId="468" applyFont="1" applyFill="1" applyBorder="1" applyAlignment="1" applyProtection="1"/>
    <xf numFmtId="180" fontId="35" fillId="0" borderId="0" xfId="1683" applyFont="1" applyFill="1" applyBorder="1" applyAlignment="1" applyProtection="1">
      <alignment horizontal="right"/>
    </xf>
    <xf numFmtId="167" fontId="35" fillId="0" borderId="7" xfId="468" applyNumberFormat="1" applyFont="1" applyFill="1" applyBorder="1" applyAlignment="1"/>
    <xf numFmtId="180" fontId="35" fillId="0" borderId="65" xfId="1714" applyFont="1" applyFill="1" applyBorder="1" applyAlignment="1">
      <alignment horizontal="left"/>
    </xf>
    <xf numFmtId="167" fontId="35" fillId="0" borderId="65" xfId="468" applyNumberFormat="1" applyFont="1" applyFill="1" applyBorder="1" applyAlignment="1"/>
    <xf numFmtId="2" fontId="35" fillId="0" borderId="21" xfId="1714" applyNumberFormat="1" applyFont="1" applyFill="1" applyBorder="1" applyAlignment="1">
      <alignment horizontal="center" vertical="center"/>
    </xf>
    <xf numFmtId="180" fontId="34" fillId="0" borderId="27" xfId="1617" applyFont="1" applyFill="1" applyBorder="1" applyAlignment="1" applyProtection="1"/>
    <xf numFmtId="43" fontId="35" fillId="0" borderId="27" xfId="468" applyFont="1" applyFill="1" applyBorder="1" applyAlignment="1" applyProtection="1">
      <alignment vertical="center" wrapText="1"/>
    </xf>
    <xf numFmtId="2" fontId="35" fillId="0" borderId="29" xfId="1617" applyNumberFormat="1" applyFont="1" applyFill="1" applyBorder="1" applyAlignment="1" applyProtection="1"/>
    <xf numFmtId="167" fontId="34" fillId="0" borderId="11" xfId="468" applyNumberFormat="1" applyFont="1" applyBorder="1" applyAlignment="1" applyProtection="1">
      <alignment horizontal="right" vertical="center"/>
    </xf>
    <xf numFmtId="180" fontId="34" fillId="0" borderId="11" xfId="1702" applyFont="1" applyBorder="1" applyAlignment="1" applyProtection="1">
      <alignment vertical="center" wrapText="1"/>
    </xf>
    <xf numFmtId="43" fontId="34" fillId="0" borderId="11" xfId="1702" applyNumberFormat="1" applyFont="1" applyBorder="1" applyAlignment="1" applyProtection="1">
      <alignment vertical="center"/>
    </xf>
    <xf numFmtId="180" fontId="34" fillId="0" borderId="0" xfId="1702" applyFont="1" applyBorder="1" applyAlignment="1" applyProtection="1">
      <alignment vertical="center"/>
    </xf>
    <xf numFmtId="180" fontId="35" fillId="0" borderId="11" xfId="1702" applyFont="1" applyBorder="1" applyAlignment="1" applyProtection="1">
      <alignment vertical="center" wrapText="1"/>
    </xf>
    <xf numFmtId="43" fontId="35" fillId="0" borderId="11" xfId="1702" applyNumberFormat="1" applyFont="1" applyFill="1" applyBorder="1" applyAlignment="1" applyProtection="1">
      <alignment vertical="center"/>
    </xf>
    <xf numFmtId="180" fontId="34" fillId="0" borderId="0" xfId="1702" applyFont="1" applyFill="1" applyBorder="1" applyAlignment="1" applyProtection="1">
      <alignment vertical="center"/>
    </xf>
    <xf numFmtId="43" fontId="35" fillId="0" borderId="11" xfId="1702" applyNumberFormat="1" applyFont="1" applyBorder="1" applyAlignment="1" applyProtection="1">
      <alignment vertical="center"/>
    </xf>
    <xf numFmtId="180" fontId="34" fillId="0" borderId="11" xfId="1702" applyFont="1" applyBorder="1" applyAlignment="1" applyProtection="1">
      <alignment horizontal="right" vertical="center"/>
    </xf>
    <xf numFmtId="43" fontId="34" fillId="0" borderId="11" xfId="1702" applyNumberFormat="1" applyFont="1" applyFill="1" applyBorder="1" applyAlignment="1" applyProtection="1">
      <alignment vertical="center"/>
    </xf>
    <xf numFmtId="180" fontId="35" fillId="0" borderId="11" xfId="1702" applyFont="1" applyBorder="1" applyAlignment="1" applyProtection="1">
      <alignment horizontal="left" vertical="center"/>
    </xf>
    <xf numFmtId="43" fontId="34" fillId="0" borderId="21" xfId="468" applyNumberFormat="1" applyFont="1" applyFill="1" applyBorder="1" applyAlignment="1">
      <alignment horizontal="right" vertical="center"/>
    </xf>
    <xf numFmtId="43" fontId="34" fillId="0" borderId="25" xfId="468" applyNumberFormat="1" applyFont="1" applyFill="1" applyBorder="1" applyAlignment="1">
      <alignment horizontal="right" vertical="center"/>
    </xf>
    <xf numFmtId="180" fontId="34" fillId="0" borderId="0" xfId="1685" applyFont="1" applyFill="1" applyBorder="1" applyAlignment="1" applyProtection="1">
      <alignment horizontal="right"/>
    </xf>
    <xf numFmtId="180" fontId="35" fillId="40" borderId="11" xfId="1700" applyFont="1" applyFill="1" applyBorder="1" applyAlignment="1" applyProtection="1">
      <alignment vertical="center" wrapText="1"/>
    </xf>
    <xf numFmtId="180" fontId="35" fillId="40" borderId="11" xfId="1700" applyFont="1" applyFill="1" applyBorder="1" applyAlignment="1" applyProtection="1">
      <alignment horizontal="center" vertical="center" wrapText="1"/>
    </xf>
    <xf numFmtId="180" fontId="52" fillId="0" borderId="0" xfId="1685" applyFont="1" applyBorder="1" applyAlignment="1" applyProtection="1">
      <alignment vertical="center"/>
    </xf>
    <xf numFmtId="180" fontId="34" fillId="0" borderId="31" xfId="1681" applyFont="1" applyFill="1" applyBorder="1" applyAlignment="1" applyProtection="1">
      <alignment vertical="top" wrapText="1"/>
    </xf>
    <xf numFmtId="180" fontId="34" fillId="0" borderId="11" xfId="1681" applyFont="1" applyFill="1" applyBorder="1" applyAlignment="1" applyProtection="1">
      <alignment wrapText="1"/>
    </xf>
    <xf numFmtId="43" fontId="34" fillId="0" borderId="11" xfId="468" applyFont="1" applyFill="1" applyBorder="1" applyAlignment="1">
      <alignment wrapText="1"/>
    </xf>
    <xf numFmtId="180" fontId="35" fillId="23" borderId="6" xfId="1686" applyFont="1" applyFill="1" applyBorder="1" applyAlignment="1" applyProtection="1">
      <alignment horizontal="center" vertical="center" wrapText="1"/>
    </xf>
    <xf numFmtId="180" fontId="35" fillId="23" borderId="38" xfId="1686" applyFont="1" applyFill="1" applyBorder="1" applyAlignment="1" applyProtection="1">
      <alignment horizontal="center" vertical="center" wrapText="1"/>
    </xf>
    <xf numFmtId="0" fontId="35" fillId="0" borderId="0" xfId="2175" applyFont="1" applyFill="1" applyBorder="1" applyAlignment="1" applyProtection="1">
      <alignment horizontal="left"/>
    </xf>
    <xf numFmtId="0" fontId="34" fillId="0" borderId="0" xfId="2175" applyFont="1" applyFill="1" applyBorder="1" applyAlignment="1" applyProtection="1"/>
    <xf numFmtId="0" fontId="36" fillId="0" borderId="0" xfId="2175" applyFont="1" applyFill="1" applyBorder="1" applyAlignment="1" applyProtection="1">
      <alignment horizontal="center"/>
    </xf>
    <xf numFmtId="0" fontId="36" fillId="0" borderId="0" xfId="2175" applyFont="1" applyFill="1" applyBorder="1" applyAlignment="1" applyProtection="1">
      <alignment horizontal="left"/>
    </xf>
    <xf numFmtId="0" fontId="34" fillId="0" borderId="0" xfId="2175" applyFont="1" applyFill="1" applyBorder="1" applyAlignment="1" applyProtection="1">
      <alignment horizontal="left"/>
    </xf>
    <xf numFmtId="0" fontId="35" fillId="0" borderId="0" xfId="2175" applyFont="1" applyFill="1" applyBorder="1" applyAlignment="1" applyProtection="1">
      <alignment horizontal="right"/>
    </xf>
    <xf numFmtId="0" fontId="35" fillId="0" borderId="0" xfId="2175" applyNumberFormat="1" applyFont="1" applyFill="1" applyBorder="1" applyAlignment="1" applyProtection="1"/>
    <xf numFmtId="0" fontId="35" fillId="44" borderId="6" xfId="2175" applyNumberFormat="1" applyFont="1" applyFill="1" applyBorder="1" applyAlignment="1" applyProtection="1">
      <alignment horizontal="center"/>
    </xf>
    <xf numFmtId="0" fontId="35" fillId="44" borderId="38" xfId="2175" applyNumberFormat="1" applyFont="1" applyFill="1" applyBorder="1" applyAlignment="1" applyProtection="1">
      <alignment horizontal="center"/>
    </xf>
    <xf numFmtId="0" fontId="34" fillId="0" borderId="69" xfId="2175" applyFont="1" applyFill="1" applyBorder="1" applyAlignment="1" applyProtection="1">
      <alignment horizontal="center"/>
    </xf>
    <xf numFmtId="0" fontId="35" fillId="0" borderId="70" xfId="2175" applyFont="1" applyFill="1" applyBorder="1" applyAlignment="1" applyProtection="1"/>
    <xf numFmtId="0" fontId="34" fillId="0" borderId="65" xfId="2175" applyFont="1" applyFill="1" applyBorder="1" applyAlignment="1" applyProtection="1">
      <alignment horizontal="left"/>
    </xf>
    <xf numFmtId="0" fontId="34" fillId="0" borderId="69" xfId="2175" applyFont="1" applyFill="1" applyBorder="1" applyAlignment="1" applyProtection="1">
      <alignment horizontal="left"/>
    </xf>
    <xf numFmtId="0" fontId="34" fillId="0" borderId="0" xfId="2175" applyNumberFormat="1" applyFont="1" applyFill="1" applyBorder="1" applyAlignment="1" applyProtection="1"/>
    <xf numFmtId="0" fontId="34" fillId="0" borderId="71" xfId="2175" applyFont="1" applyFill="1" applyBorder="1" applyAlignment="1" applyProtection="1">
      <alignment horizontal="center"/>
    </xf>
    <xf numFmtId="0" fontId="35" fillId="0" borderId="72" xfId="2175" applyFont="1" applyFill="1" applyBorder="1" applyAlignment="1" applyProtection="1"/>
    <xf numFmtId="0" fontId="34" fillId="0" borderId="31" xfId="2175" applyFont="1" applyFill="1" applyBorder="1" applyAlignment="1" applyProtection="1">
      <alignment horizontal="left"/>
    </xf>
    <xf numFmtId="0" fontId="34" fillId="0" borderId="71" xfId="2175" applyFont="1" applyFill="1" applyBorder="1" applyAlignment="1" applyProtection="1">
      <alignment horizontal="left"/>
    </xf>
    <xf numFmtId="0" fontId="34" fillId="0" borderId="72" xfId="2175" applyFont="1" applyFill="1" applyBorder="1" applyAlignment="1" applyProtection="1"/>
    <xf numFmtId="0" fontId="34" fillId="0" borderId="72" xfId="2175" applyFont="1" applyFill="1" applyBorder="1" applyAlignment="1" applyProtection="1">
      <alignment horizontal="center"/>
    </xf>
    <xf numFmtId="166" fontId="34" fillId="0" borderId="31" xfId="2175" applyNumberFormat="1" applyFont="1" applyFill="1" applyBorder="1" applyAlignment="1" applyProtection="1"/>
    <xf numFmtId="166" fontId="34" fillId="0" borderId="71" xfId="524" applyNumberFormat="1" applyFont="1" applyFill="1" applyBorder="1"/>
    <xf numFmtId="166" fontId="34" fillId="0" borderId="71" xfId="524" applyNumberFormat="1" applyFont="1" applyFill="1" applyBorder="1" applyAlignment="1">
      <alignment horizontal="left"/>
    </xf>
    <xf numFmtId="0" fontId="35" fillId="0" borderId="72" xfId="2175" applyFont="1" applyFill="1" applyBorder="1" applyAlignment="1" applyProtection="1">
      <alignment horizontal="center"/>
    </xf>
    <xf numFmtId="10" fontId="34" fillId="0" borderId="31" xfId="1902" applyNumberFormat="1" applyFont="1" applyFill="1" applyBorder="1"/>
    <xf numFmtId="166" fontId="35" fillId="0" borderId="71" xfId="2175" applyNumberFormat="1" applyFont="1" applyFill="1" applyBorder="1" applyAlignment="1" applyProtection="1">
      <alignment horizontal="left"/>
    </xf>
    <xf numFmtId="10" fontId="34" fillId="0" borderId="31" xfId="1902" applyNumberFormat="1" applyFont="1" applyFill="1" applyBorder="1" applyAlignment="1">
      <alignment horizontal="left"/>
    </xf>
    <xf numFmtId="166" fontId="34" fillId="0" borderId="71" xfId="2175" applyNumberFormat="1" applyFont="1" applyFill="1" applyBorder="1" applyAlignment="1" applyProtection="1">
      <alignment horizontal="left"/>
    </xf>
    <xf numFmtId="0" fontId="59" fillId="0" borderId="72" xfId="2175" applyNumberFormat="1" applyFont="1" applyFill="1" applyBorder="1" applyAlignment="1" applyProtection="1"/>
    <xf numFmtId="0" fontId="34" fillId="0" borderId="71" xfId="2175" applyNumberFormat="1" applyFont="1" applyFill="1" applyBorder="1" applyAlignment="1" applyProtection="1">
      <alignment horizontal="center"/>
    </xf>
    <xf numFmtId="0" fontId="59" fillId="0" borderId="72" xfId="2175" applyNumberFormat="1" applyFont="1" applyFill="1" applyBorder="1" applyAlignment="1" applyProtection="1">
      <alignment horizontal="center"/>
    </xf>
    <xf numFmtId="166" fontId="34" fillId="0" borderId="71" xfId="2175" applyNumberFormat="1" applyFont="1" applyFill="1" applyBorder="1" applyAlignment="1" applyProtection="1"/>
    <xf numFmtId="0" fontId="56" fillId="0" borderId="72" xfId="2175" applyNumberFormat="1" applyFont="1" applyFill="1" applyBorder="1" applyAlignment="1" applyProtection="1"/>
    <xf numFmtId="0" fontId="56" fillId="0" borderId="72" xfId="2175" applyNumberFormat="1" applyFont="1" applyFill="1" applyBorder="1" applyAlignment="1" applyProtection="1">
      <alignment horizontal="center"/>
    </xf>
    <xf numFmtId="0" fontId="34" fillId="0" borderId="72" xfId="2175" applyNumberFormat="1" applyFont="1" applyFill="1" applyBorder="1" applyAlignment="1" applyProtection="1"/>
    <xf numFmtId="0" fontId="35" fillId="0" borderId="72" xfId="2175" applyNumberFormat="1" applyFont="1" applyFill="1" applyBorder="1" applyAlignment="1" applyProtection="1"/>
    <xf numFmtId="43" fontId="34" fillId="0" borderId="31" xfId="818" applyFont="1" applyFill="1" applyBorder="1"/>
    <xf numFmtId="43" fontId="34" fillId="0" borderId="71" xfId="818" applyFont="1" applyFill="1" applyBorder="1"/>
    <xf numFmtId="0" fontId="35" fillId="0" borderId="72" xfId="2175" applyNumberFormat="1" applyFont="1" applyFill="1" applyBorder="1" applyAlignment="1" applyProtection="1">
      <alignment horizontal="center"/>
    </xf>
    <xf numFmtId="0" fontId="34" fillId="0" borderId="72" xfId="2175" applyNumberFormat="1" applyFont="1" applyFill="1" applyBorder="1" applyAlignment="1" applyProtection="1">
      <alignment horizontal="center"/>
    </xf>
    <xf numFmtId="0" fontId="34" fillId="0" borderId="72" xfId="2175" applyNumberFormat="1" applyFont="1" applyFill="1" applyBorder="1" applyAlignment="1" applyProtection="1">
      <alignment wrapText="1"/>
    </xf>
    <xf numFmtId="0" fontId="35" fillId="0" borderId="72" xfId="2175" applyNumberFormat="1" applyFont="1" applyFill="1" applyBorder="1" applyAlignment="1" applyProtection="1">
      <alignment wrapText="1"/>
    </xf>
    <xf numFmtId="43" fontId="35" fillId="0" borderId="31" xfId="818" applyFont="1" applyFill="1" applyBorder="1"/>
    <xf numFmtId="166" fontId="35" fillId="0" borderId="71" xfId="2175" applyNumberFormat="1" applyFont="1" applyFill="1" applyBorder="1" applyAlignment="1" applyProtection="1"/>
    <xf numFmtId="166" fontId="35" fillId="0" borderId="31" xfId="2175" applyNumberFormat="1" applyFont="1" applyFill="1" applyBorder="1" applyAlignment="1" applyProtection="1">
      <alignment horizontal="center"/>
    </xf>
    <xf numFmtId="166" fontId="35" fillId="0" borderId="71" xfId="2175" applyNumberFormat="1" applyFont="1" applyFill="1" applyBorder="1" applyAlignment="1" applyProtection="1">
      <alignment horizontal="center"/>
    </xf>
    <xf numFmtId="0" fontId="34" fillId="0" borderId="67" xfId="2175" applyNumberFormat="1" applyFont="1" applyFill="1" applyBorder="1" applyAlignment="1" applyProtection="1">
      <alignment horizontal="center"/>
    </xf>
    <xf numFmtId="0" fontId="34" fillId="0" borderId="73" xfId="2175" applyNumberFormat="1" applyFont="1" applyFill="1" applyBorder="1" applyAlignment="1" applyProtection="1"/>
    <xf numFmtId="0" fontId="34" fillId="0" borderId="73" xfId="2175" applyNumberFormat="1" applyFont="1" applyFill="1" applyBorder="1" applyAlignment="1" applyProtection="1">
      <alignment horizontal="center"/>
    </xf>
    <xf numFmtId="166" fontId="34" fillId="0" borderId="74" xfId="2175" applyNumberFormat="1" applyFont="1" applyFill="1" applyBorder="1" applyAlignment="1" applyProtection="1"/>
    <xf numFmtId="166" fontId="34" fillId="0" borderId="67" xfId="2175" applyNumberFormat="1" applyFont="1" applyFill="1" applyBorder="1" applyAlignment="1" applyProtection="1"/>
    <xf numFmtId="0" fontId="34" fillId="0" borderId="0" xfId="2175" applyNumberFormat="1" applyFont="1" applyFill="1" applyBorder="1" applyAlignment="1" applyProtection="1">
      <alignment horizontal="center"/>
    </xf>
    <xf numFmtId="0" fontId="35" fillId="0" borderId="0" xfId="2175" applyFont="1" applyFill="1" applyBorder="1" applyAlignment="1" applyProtection="1"/>
    <xf numFmtId="180" fontId="35" fillId="0" borderId="0" xfId="1143" applyNumberFormat="1" applyFont="1" applyFill="1" applyBorder="1" applyAlignment="1" applyProtection="1">
      <alignment horizontal="center" vertical="center" wrapText="1"/>
    </xf>
    <xf numFmtId="180" fontId="34" fillId="0" borderId="72" xfId="1143" applyNumberFormat="1" applyFont="1" applyBorder="1" applyAlignment="1" applyProtection="1">
      <alignment vertical="center"/>
    </xf>
    <xf numFmtId="43" fontId="35" fillId="0" borderId="72" xfId="638" applyNumberFormat="1" applyFont="1" applyFill="1" applyBorder="1" applyAlignment="1">
      <alignment vertical="center"/>
    </xf>
    <xf numFmtId="43" fontId="34" fillId="0" borderId="72" xfId="468" applyFont="1" applyFill="1" applyBorder="1" applyAlignment="1">
      <alignment vertical="center"/>
    </xf>
    <xf numFmtId="43" fontId="34" fillId="0" borderId="72" xfId="468" applyFont="1" applyBorder="1" applyAlignment="1" applyProtection="1">
      <alignment vertical="center"/>
    </xf>
    <xf numFmtId="43" fontId="34" fillId="0" borderId="72" xfId="638" applyNumberFormat="1" applyFont="1" applyFill="1" applyBorder="1" applyAlignment="1">
      <alignment horizontal="right" vertical="center"/>
    </xf>
    <xf numFmtId="43" fontId="34" fillId="0" borderId="72" xfId="1970" applyNumberFormat="1" applyFont="1" applyFill="1" applyBorder="1" applyAlignment="1">
      <alignment horizontal="center" vertical="center"/>
    </xf>
    <xf numFmtId="43" fontId="34" fillId="0" borderId="72" xfId="638" applyNumberFormat="1" applyFont="1" applyFill="1" applyBorder="1" applyAlignment="1">
      <alignment vertical="center"/>
    </xf>
    <xf numFmtId="43" fontId="35" fillId="0" borderId="72" xfId="638" applyNumberFormat="1" applyFont="1" applyFill="1" applyBorder="1" applyAlignment="1">
      <alignment horizontal="right" vertical="center"/>
    </xf>
    <xf numFmtId="43" fontId="35" fillId="0" borderId="73" xfId="638" applyNumberFormat="1" applyFont="1" applyFill="1" applyBorder="1" applyAlignment="1">
      <alignment horizontal="right" vertical="center"/>
    </xf>
    <xf numFmtId="180" fontId="34" fillId="0" borderId="72" xfId="1143" applyNumberFormat="1" applyFont="1" applyBorder="1" applyAlignment="1" applyProtection="1">
      <alignment horizontal="right" vertical="center"/>
    </xf>
    <xf numFmtId="180" fontId="34" fillId="0" borderId="71" xfId="1143" applyNumberFormat="1" applyFont="1" applyBorder="1" applyAlignment="1" applyProtection="1">
      <alignment horizontal="center" vertical="center"/>
    </xf>
    <xf numFmtId="180" fontId="35" fillId="0" borderId="71" xfId="1143" applyNumberFormat="1" applyFont="1" applyBorder="1" applyAlignment="1" applyProtection="1">
      <alignment horizontal="center" vertical="center"/>
    </xf>
    <xf numFmtId="182" fontId="34" fillId="0" borderId="71" xfId="1143" applyNumberFormat="1" applyFont="1" applyBorder="1" applyAlignment="1" applyProtection="1">
      <alignment horizontal="center" vertical="center"/>
    </xf>
    <xf numFmtId="183" fontId="34" fillId="0" borderId="71" xfId="1143" applyNumberFormat="1" applyFont="1" applyBorder="1" applyAlignment="1" applyProtection="1">
      <alignment horizontal="center" vertical="center"/>
    </xf>
    <xf numFmtId="43" fontId="34" fillId="0" borderId="71" xfId="468" applyFont="1" applyFill="1" applyBorder="1" applyAlignment="1" applyProtection="1">
      <alignment horizontal="center" vertical="center"/>
    </xf>
    <xf numFmtId="49" fontId="34" fillId="0" borderId="71" xfId="1143" applyNumberFormat="1" applyFont="1" applyBorder="1" applyAlignment="1" applyProtection="1">
      <alignment horizontal="center" vertical="center"/>
    </xf>
    <xf numFmtId="49" fontId="35" fillId="0" borderId="71" xfId="1143" applyNumberFormat="1" applyFont="1" applyBorder="1" applyAlignment="1" applyProtection="1">
      <alignment horizontal="center" vertical="center"/>
    </xf>
    <xf numFmtId="49" fontId="35" fillId="0" borderId="67" xfId="1143" applyNumberFormat="1" applyFont="1" applyBorder="1" applyAlignment="1" applyProtection="1">
      <alignment horizontal="center" vertical="center"/>
    </xf>
    <xf numFmtId="180" fontId="35" fillId="0" borderId="69" xfId="1143" applyNumberFormat="1" applyFont="1" applyFill="1" applyBorder="1" applyAlignment="1" applyProtection="1">
      <alignment horizontal="center" vertical="center" wrapText="1"/>
    </xf>
    <xf numFmtId="43" fontId="35" fillId="0" borderId="70" xfId="1143" applyNumberFormat="1" applyFont="1" applyFill="1" applyBorder="1" applyAlignment="1" applyProtection="1">
      <alignment horizontal="right" vertical="center"/>
    </xf>
    <xf numFmtId="180" fontId="35" fillId="39" borderId="37" xfId="1143" applyNumberFormat="1" applyFont="1" applyFill="1" applyBorder="1" applyAlignment="1" applyProtection="1">
      <alignment horizontal="center" vertical="center" wrapText="1"/>
    </xf>
    <xf numFmtId="180" fontId="35" fillId="39" borderId="38" xfId="1143" applyNumberFormat="1" applyFont="1" applyFill="1" applyBorder="1" applyAlignment="1" applyProtection="1">
      <alignment horizontal="right" vertical="center"/>
    </xf>
    <xf numFmtId="180" fontId="35" fillId="39" borderId="6" xfId="1143" applyNumberFormat="1" applyFont="1" applyFill="1" applyBorder="1" applyAlignment="1" applyProtection="1">
      <alignment horizontal="left" vertical="center" wrapText="1"/>
    </xf>
    <xf numFmtId="180" fontId="35" fillId="0" borderId="36" xfId="1143" applyNumberFormat="1" applyFont="1" applyFill="1" applyBorder="1" applyAlignment="1" applyProtection="1">
      <alignment horizontal="left" vertical="center" wrapText="1"/>
    </xf>
    <xf numFmtId="180" fontId="61" fillId="0" borderId="7" xfId="1143" applyNumberFormat="1" applyFont="1" applyBorder="1" applyAlignment="1" applyProtection="1">
      <alignment horizontal="center" vertical="center"/>
    </xf>
    <xf numFmtId="180" fontId="35" fillId="0" borderId="7" xfId="1143" applyNumberFormat="1" applyFont="1" applyBorder="1" applyAlignment="1" applyProtection="1">
      <alignment vertical="center"/>
    </xf>
    <xf numFmtId="180" fontId="34" fillId="0" borderId="7" xfId="1143" applyNumberFormat="1" applyFont="1" applyBorder="1" applyAlignment="1" applyProtection="1">
      <alignment vertical="center"/>
    </xf>
    <xf numFmtId="180" fontId="34" fillId="0" borderId="7" xfId="1143" applyNumberFormat="1" applyFont="1" applyBorder="1" applyAlignment="1" applyProtection="1">
      <alignment vertical="center" wrapText="1"/>
    </xf>
    <xf numFmtId="180" fontId="34" fillId="0" borderId="7" xfId="1143" applyNumberFormat="1" applyFont="1" applyBorder="1" applyAlignment="1" applyProtection="1">
      <alignment horizontal="left" vertical="center"/>
    </xf>
    <xf numFmtId="180" fontId="34" fillId="0" borderId="7" xfId="1143" applyNumberFormat="1" applyFont="1" applyFill="1" applyBorder="1" applyAlignment="1" applyProtection="1">
      <alignment vertical="center"/>
    </xf>
    <xf numFmtId="180" fontId="35" fillId="0" borderId="68" xfId="1143" applyNumberFormat="1" applyFont="1" applyBorder="1" applyAlignment="1" applyProtection="1">
      <alignment vertical="center"/>
    </xf>
    <xf numFmtId="43" fontId="35" fillId="39" borderId="37" xfId="1143" applyNumberFormat="1" applyFont="1" applyFill="1" applyBorder="1" applyAlignment="1" applyProtection="1">
      <alignment horizontal="center" vertical="center"/>
    </xf>
    <xf numFmtId="43" fontId="35" fillId="0" borderId="69" xfId="1143" applyNumberFormat="1" applyFont="1" applyFill="1" applyBorder="1" applyAlignment="1" applyProtection="1">
      <alignment horizontal="center" vertical="center"/>
    </xf>
    <xf numFmtId="43" fontId="34" fillId="0" borderId="71" xfId="1970" applyNumberFormat="1" applyFont="1" applyFill="1" applyBorder="1" applyAlignment="1">
      <alignment horizontal="center" vertical="center"/>
    </xf>
    <xf numFmtId="43" fontId="35" fillId="0" borderId="71" xfId="638" applyNumberFormat="1" applyFont="1" applyFill="1" applyBorder="1" applyAlignment="1">
      <alignment horizontal="center" vertical="center"/>
    </xf>
    <xf numFmtId="43" fontId="34" fillId="0" borderId="71" xfId="638" applyNumberFormat="1" applyFont="1" applyFill="1" applyBorder="1" applyAlignment="1">
      <alignment horizontal="center" vertical="center"/>
    </xf>
    <xf numFmtId="43" fontId="35" fillId="0" borderId="71" xfId="1970" applyNumberFormat="1" applyFont="1" applyFill="1" applyBorder="1" applyAlignment="1">
      <alignment horizontal="center" vertical="center"/>
    </xf>
    <xf numFmtId="43" fontId="35" fillId="0" borderId="67" xfId="1970" applyNumberFormat="1" applyFont="1" applyFill="1" applyBorder="1" applyAlignment="1">
      <alignment horizontal="center" vertical="center"/>
    </xf>
    <xf numFmtId="180" fontId="35" fillId="40" borderId="37" xfId="1700" applyFont="1" applyFill="1" applyBorder="1" applyAlignment="1" applyProtection="1">
      <alignment vertical="center" wrapText="1"/>
    </xf>
    <xf numFmtId="180" fontId="35" fillId="40" borderId="37" xfId="1700" applyFont="1" applyFill="1" applyBorder="1" applyAlignment="1" applyProtection="1">
      <alignment horizontal="center" vertical="center" wrapText="1"/>
    </xf>
    <xf numFmtId="180" fontId="34" fillId="0" borderId="78" xfId="1700" applyFont="1" applyFill="1" applyBorder="1" applyAlignment="1" applyProtection="1"/>
    <xf numFmtId="180" fontId="35" fillId="40" borderId="40" xfId="1700" applyFont="1" applyFill="1" applyBorder="1" applyAlignment="1" applyProtection="1">
      <alignment vertical="center" wrapText="1"/>
    </xf>
    <xf numFmtId="39" fontId="34" fillId="0" borderId="71" xfId="526" applyNumberFormat="1" applyFont="1" applyFill="1" applyBorder="1"/>
    <xf numFmtId="39" fontId="34" fillId="0" borderId="67" xfId="526" applyNumberFormat="1" applyFont="1" applyFill="1" applyBorder="1"/>
    <xf numFmtId="180" fontId="35" fillId="40" borderId="38" xfId="1700" applyFont="1" applyFill="1" applyBorder="1" applyAlignment="1" applyProtection="1">
      <alignment horizontal="center" vertical="center" wrapText="1"/>
    </xf>
    <xf numFmtId="39" fontId="34" fillId="0" borderId="70" xfId="526" applyNumberFormat="1" applyFont="1" applyFill="1" applyBorder="1"/>
    <xf numFmtId="39" fontId="34" fillId="0" borderId="72" xfId="526" applyNumberFormat="1" applyFont="1" applyFill="1" applyBorder="1"/>
    <xf numFmtId="39" fontId="34" fillId="0" borderId="73" xfId="526" applyNumberFormat="1" applyFont="1" applyFill="1" applyBorder="1"/>
    <xf numFmtId="39" fontId="35" fillId="0" borderId="22" xfId="526" applyNumberFormat="1" applyFont="1" applyFill="1" applyBorder="1"/>
    <xf numFmtId="180" fontId="34" fillId="0" borderId="63" xfId="1700" applyFont="1" applyFill="1" applyBorder="1" applyAlignment="1" applyProtection="1"/>
    <xf numFmtId="180" fontId="34" fillId="0" borderId="32" xfId="1700" applyFont="1" applyFill="1" applyBorder="1" applyAlignment="1" applyProtection="1"/>
    <xf numFmtId="180" fontId="35" fillId="0" borderId="85" xfId="1700" applyFont="1" applyFill="1" applyBorder="1" applyAlignment="1" applyProtection="1"/>
    <xf numFmtId="180" fontId="34" fillId="0" borderId="69" xfId="1700" applyFont="1" applyFill="1" applyBorder="1" applyAlignment="1" applyProtection="1"/>
    <xf numFmtId="180" fontId="34" fillId="0" borderId="71" xfId="1700" applyFont="1" applyFill="1" applyBorder="1" applyAlignment="1" applyProtection="1"/>
    <xf numFmtId="180" fontId="34" fillId="0" borderId="86" xfId="1700" applyFont="1" applyFill="1" applyBorder="1" applyAlignment="1" applyProtection="1"/>
    <xf numFmtId="180" fontId="34" fillId="0" borderId="81" xfId="1700" applyFont="1" applyFill="1" applyBorder="1" applyAlignment="1" applyProtection="1"/>
    <xf numFmtId="180" fontId="34" fillId="0" borderId="40" xfId="1700" applyFont="1" applyFill="1" applyBorder="1" applyAlignment="1" applyProtection="1"/>
    <xf numFmtId="180" fontId="35" fillId="0" borderId="38" xfId="1700" applyFont="1" applyFill="1" applyBorder="1" applyAlignment="1" applyProtection="1"/>
    <xf numFmtId="39" fontId="34" fillId="0" borderId="72" xfId="713" applyNumberFormat="1" applyFont="1" applyFill="1" applyBorder="1"/>
    <xf numFmtId="39" fontId="35" fillId="0" borderId="73" xfId="713" applyNumberFormat="1" applyFont="1" applyFill="1" applyBorder="1"/>
    <xf numFmtId="39" fontId="34" fillId="0" borderId="70" xfId="713" applyNumberFormat="1" applyFont="1" applyFill="1" applyBorder="1"/>
    <xf numFmtId="180" fontId="35" fillId="40" borderId="22" xfId="1700" applyFont="1" applyFill="1" applyBorder="1" applyAlignment="1" applyProtection="1">
      <alignment horizontal="center" vertical="center" wrapText="1"/>
    </xf>
    <xf numFmtId="180" fontId="34" fillId="0" borderId="70" xfId="1700" applyFont="1" applyFill="1" applyBorder="1" applyAlignment="1" applyProtection="1"/>
    <xf numFmtId="180" fontId="34" fillId="0" borderId="72" xfId="1700" applyFont="1" applyFill="1" applyBorder="1" applyAlignment="1" applyProtection="1"/>
    <xf numFmtId="180" fontId="34" fillId="0" borderId="87" xfId="1700" applyFont="1" applyFill="1" applyBorder="1" applyAlignment="1" applyProtection="1"/>
    <xf numFmtId="180" fontId="34" fillId="0" borderId="57" xfId="1700" applyFont="1" applyFill="1" applyBorder="1" applyAlignment="1" applyProtection="1"/>
    <xf numFmtId="180" fontId="35" fillId="0" borderId="59" xfId="1700" applyFont="1" applyFill="1" applyBorder="1" applyAlignment="1" applyProtection="1"/>
    <xf numFmtId="180" fontId="34" fillId="0" borderId="33" xfId="1700" applyFont="1" applyFill="1" applyBorder="1" applyAlignment="1" applyProtection="1"/>
    <xf numFmtId="180" fontId="34" fillId="0" borderId="83" xfId="1700" applyFont="1" applyFill="1" applyBorder="1" applyAlignment="1" applyProtection="1"/>
    <xf numFmtId="39" fontId="34" fillId="0" borderId="66" xfId="713" applyNumberFormat="1" applyFont="1" applyFill="1" applyBorder="1"/>
    <xf numFmtId="39" fontId="34" fillId="0" borderId="71" xfId="713" applyNumberFormat="1" applyFont="1" applyFill="1" applyBorder="1"/>
    <xf numFmtId="39" fontId="35" fillId="0" borderId="67" xfId="713" applyNumberFormat="1" applyFont="1" applyFill="1" applyBorder="1"/>
    <xf numFmtId="180" fontId="54" fillId="39" borderId="37" xfId="1685" applyFont="1" applyFill="1" applyBorder="1" applyAlignment="1" applyProtection="1">
      <alignment horizontal="center" vertical="center" wrapText="1"/>
    </xf>
    <xf numFmtId="180" fontId="54" fillId="39" borderId="39" xfId="1685" applyFont="1" applyFill="1" applyBorder="1" applyAlignment="1" applyProtection="1">
      <alignment horizontal="center" vertical="center" wrapText="1"/>
    </xf>
    <xf numFmtId="180" fontId="59" fillId="0" borderId="66" xfId="1685" applyNumberFormat="1" applyFont="1" applyFill="1" applyBorder="1" applyAlignment="1" applyProtection="1">
      <alignment horizontal="center"/>
    </xf>
    <xf numFmtId="166" fontId="34" fillId="0" borderId="71" xfId="523" applyFont="1" applyBorder="1" applyAlignment="1">
      <alignment wrapText="1"/>
    </xf>
    <xf numFmtId="180" fontId="34" fillId="0" borderId="71" xfId="1685" applyFont="1" applyBorder="1" applyAlignment="1" applyProtection="1">
      <alignment wrapText="1"/>
    </xf>
    <xf numFmtId="180" fontId="35" fillId="0" borderId="67" xfId="1685" applyFont="1" applyBorder="1" applyAlignment="1" applyProtection="1">
      <alignment wrapText="1"/>
    </xf>
    <xf numFmtId="180" fontId="54" fillId="39" borderId="0" xfId="1685" applyFont="1" applyFill="1" applyBorder="1" applyAlignment="1" applyProtection="1">
      <alignment horizontal="center" vertical="center" wrapText="1"/>
    </xf>
    <xf numFmtId="180" fontId="54" fillId="39" borderId="51" xfId="1685" applyFont="1" applyFill="1" applyBorder="1" applyAlignment="1" applyProtection="1">
      <alignment horizontal="center" vertical="center" wrapText="1"/>
    </xf>
    <xf numFmtId="180" fontId="59" fillId="0" borderId="56" xfId="1685" applyNumberFormat="1" applyFont="1" applyFill="1" applyBorder="1" applyAlignment="1" applyProtection="1">
      <alignment horizontal="center"/>
    </xf>
    <xf numFmtId="43" fontId="34" fillId="0" borderId="72" xfId="1685" applyNumberFormat="1" applyFont="1" applyBorder="1" applyAlignment="1" applyProtection="1">
      <alignment wrapText="1"/>
    </xf>
    <xf numFmtId="180" fontId="34" fillId="0" borderId="72" xfId="1685" applyFont="1" applyBorder="1" applyAlignment="1" applyProtection="1">
      <alignment wrapText="1"/>
    </xf>
    <xf numFmtId="43" fontId="35" fillId="0" borderId="73" xfId="1685" applyNumberFormat="1" applyFont="1" applyBorder="1" applyAlignment="1" applyProtection="1">
      <alignment wrapText="1"/>
    </xf>
    <xf numFmtId="180" fontId="34" fillId="0" borderId="67" xfId="1685" applyFont="1" applyBorder="1" applyAlignment="1" applyProtection="1">
      <alignment wrapText="1"/>
    </xf>
    <xf numFmtId="43" fontId="34" fillId="0" borderId="71" xfId="1685" applyNumberFormat="1" applyFont="1" applyBorder="1" applyAlignment="1" applyProtection="1">
      <alignment wrapText="1"/>
    </xf>
    <xf numFmtId="43" fontId="35" fillId="0" borderId="67" xfId="1685" applyNumberFormat="1" applyFont="1" applyBorder="1" applyAlignment="1" applyProtection="1">
      <alignment wrapText="1"/>
    </xf>
    <xf numFmtId="180" fontId="59" fillId="0" borderId="36" xfId="1685" applyNumberFormat="1" applyFont="1" applyFill="1" applyBorder="1" applyAlignment="1" applyProtection="1">
      <alignment horizontal="center"/>
    </xf>
    <xf numFmtId="180" fontId="34" fillId="0" borderId="7" xfId="1685" applyFont="1" applyBorder="1" applyAlignment="1" applyProtection="1">
      <alignment wrapText="1"/>
    </xf>
    <xf numFmtId="180" fontId="34" fillId="0" borderId="68" xfId="1685" applyFont="1" applyBorder="1" applyAlignment="1" applyProtection="1">
      <alignment wrapText="1"/>
    </xf>
    <xf numFmtId="180" fontId="58" fillId="0" borderId="56" xfId="1685" applyNumberFormat="1" applyFont="1" applyFill="1" applyBorder="1" applyAlignment="1" applyProtection="1">
      <alignment horizontal="center"/>
    </xf>
    <xf numFmtId="180" fontId="35" fillId="0" borderId="72" xfId="1685" applyFont="1" applyFill="1" applyBorder="1" applyAlignment="1" applyProtection="1">
      <alignment horizontal="left" vertical="center" wrapText="1"/>
    </xf>
    <xf numFmtId="180" fontId="35" fillId="0" borderId="72" xfId="1685" applyFont="1" applyFill="1" applyBorder="1" applyAlignment="1" applyProtection="1">
      <alignment horizontal="left" wrapText="1"/>
    </xf>
    <xf numFmtId="180" fontId="35" fillId="0" borderId="73" xfId="1685" applyFont="1" applyBorder="1" applyAlignment="1" applyProtection="1">
      <alignment horizontal="left" vertical="top" wrapText="1"/>
    </xf>
    <xf numFmtId="180" fontId="35" fillId="0" borderId="66" xfId="1685" applyNumberFormat="1" applyFont="1" applyFill="1" applyBorder="1" applyAlignment="1" applyProtection="1">
      <alignment horizontal="center"/>
    </xf>
    <xf numFmtId="180" fontId="35" fillId="0" borderId="71" xfId="1685" applyFont="1" applyBorder="1" applyAlignment="1" applyProtection="1">
      <alignment horizontal="center" wrapText="1"/>
    </xf>
    <xf numFmtId="180" fontId="34" fillId="0" borderId="71" xfId="1685" applyFont="1" applyBorder="1" applyAlignment="1" applyProtection="1">
      <alignment horizontal="center" wrapText="1"/>
    </xf>
    <xf numFmtId="180" fontId="35" fillId="0" borderId="67" xfId="1685" applyFont="1" applyBorder="1" applyAlignment="1" applyProtection="1">
      <alignment horizontal="center" wrapText="1"/>
    </xf>
    <xf numFmtId="180" fontId="34" fillId="0" borderId="0" xfId="1686" applyFont="1" applyBorder="1" applyAlignment="1" applyProtection="1">
      <alignment wrapText="1"/>
    </xf>
    <xf numFmtId="43" fontId="34" fillId="0" borderId="0" xfId="1686" applyNumberFormat="1" applyFont="1" applyBorder="1" applyAlignment="1" applyProtection="1"/>
    <xf numFmtId="180" fontId="34" fillId="0" borderId="24" xfId="1686" applyFont="1" applyBorder="1" applyAlignment="1" applyProtection="1">
      <alignment vertical="center"/>
    </xf>
    <xf numFmtId="180" fontId="34" fillId="0" borderId="21" xfId="1686" applyFont="1" applyFill="1" applyBorder="1" applyAlignment="1" applyProtection="1">
      <alignment vertical="center" wrapText="1"/>
    </xf>
    <xf numFmtId="180" fontId="34" fillId="0" borderId="26" xfId="1686" applyFont="1" applyBorder="1" applyAlignment="1" applyProtection="1">
      <alignment vertical="center"/>
    </xf>
    <xf numFmtId="180" fontId="34" fillId="0" borderId="11" xfId="1686" applyFont="1" applyBorder="1" applyAlignment="1" applyProtection="1">
      <alignment vertical="center" wrapText="1"/>
    </xf>
    <xf numFmtId="180" fontId="34" fillId="0" borderId="11" xfId="1686" applyFont="1" applyFill="1" applyBorder="1" applyAlignment="1" applyProtection="1">
      <alignment vertical="center" wrapText="1"/>
    </xf>
    <xf numFmtId="43" fontId="34" fillId="0" borderId="11" xfId="524" applyNumberFormat="1" applyFont="1" applyFill="1" applyBorder="1" applyAlignment="1">
      <alignment horizontal="right" vertical="center"/>
    </xf>
    <xf numFmtId="43" fontId="34" fillId="0" borderId="11" xfId="1686" applyNumberFormat="1" applyFont="1" applyBorder="1" applyAlignment="1" applyProtection="1">
      <alignment vertical="center"/>
    </xf>
    <xf numFmtId="43" fontId="34" fillId="0" borderId="27" xfId="1686" applyNumberFormat="1" applyFont="1" applyBorder="1" applyAlignment="1" applyProtection="1">
      <alignment vertical="center"/>
    </xf>
    <xf numFmtId="43" fontId="34" fillId="0" borderId="27" xfId="524" applyNumberFormat="1" applyFont="1" applyFill="1" applyBorder="1" applyAlignment="1">
      <alignment horizontal="right" vertical="center"/>
    </xf>
    <xf numFmtId="180" fontId="34" fillId="0" borderId="28" xfId="1686" applyFont="1" applyFill="1" applyBorder="1" applyAlignment="1" applyProtection="1">
      <alignment vertical="center"/>
    </xf>
    <xf numFmtId="180" fontId="35" fillId="0" borderId="30" xfId="1686" applyFont="1" applyFill="1" applyBorder="1" applyAlignment="1" applyProtection="1">
      <alignment vertical="center" wrapText="1"/>
    </xf>
    <xf numFmtId="180" fontId="34" fillId="0" borderId="0" xfId="1686" applyFont="1" applyBorder="1" applyAlignment="1" applyProtection="1">
      <alignment vertical="top" wrapText="1"/>
    </xf>
    <xf numFmtId="43" fontId="52" fillId="0" borderId="56" xfId="526" applyFont="1" applyBorder="1"/>
    <xf numFmtId="43" fontId="52" fillId="0" borderId="72" xfId="526" applyFont="1" applyBorder="1"/>
    <xf numFmtId="43" fontId="54" fillId="0" borderId="73" xfId="526" applyFont="1" applyBorder="1"/>
    <xf numFmtId="43" fontId="52" fillId="0" borderId="66" xfId="526" applyFont="1" applyBorder="1"/>
    <xf numFmtId="43" fontId="52" fillId="0" borderId="71" xfId="526" applyFont="1" applyBorder="1"/>
    <xf numFmtId="43" fontId="54" fillId="0" borderId="67" xfId="526" applyFont="1" applyBorder="1"/>
    <xf numFmtId="43" fontId="52" fillId="0" borderId="54" xfId="526" applyFont="1" applyBorder="1"/>
    <xf numFmtId="43" fontId="52" fillId="0" borderId="7" xfId="526" applyFont="1" applyBorder="1"/>
    <xf numFmtId="43" fontId="54" fillId="0" borderId="68" xfId="526" applyFont="1" applyBorder="1"/>
    <xf numFmtId="180" fontId="34" fillId="0" borderId="66" xfId="1686" applyFont="1" applyFill="1" applyBorder="1" applyAlignment="1" applyProtection="1">
      <alignment horizontal="center"/>
    </xf>
    <xf numFmtId="180" fontId="34" fillId="0" borderId="71" xfId="1686" applyFont="1" applyFill="1" applyBorder="1" applyAlignment="1" applyProtection="1">
      <alignment horizontal="center"/>
    </xf>
    <xf numFmtId="180" fontId="35" fillId="0" borderId="71" xfId="1686" applyFont="1" applyFill="1" applyBorder="1" applyAlignment="1" applyProtection="1">
      <alignment horizontal="left"/>
    </xf>
    <xf numFmtId="180" fontId="54" fillId="0" borderId="67" xfId="1126" applyFont="1" applyBorder="1"/>
    <xf numFmtId="167" fontId="34" fillId="0" borderId="66" xfId="468" applyNumberFormat="1" applyFont="1" applyFill="1" applyBorder="1" applyAlignment="1" applyProtection="1">
      <alignment horizontal="center"/>
    </xf>
    <xf numFmtId="167" fontId="34" fillId="0" borderId="71" xfId="468" applyNumberFormat="1" applyFont="1" applyFill="1" applyBorder="1" applyAlignment="1" applyProtection="1">
      <alignment horizontal="left"/>
    </xf>
    <xf numFmtId="180" fontId="52" fillId="0" borderId="67" xfId="1126" applyFont="1" applyBorder="1" applyAlignment="1"/>
    <xf numFmtId="180" fontId="34" fillId="0" borderId="66" xfId="1686" applyFont="1" applyFill="1" applyBorder="1" applyAlignment="1" applyProtection="1">
      <alignment horizontal="left"/>
    </xf>
    <xf numFmtId="180" fontId="34" fillId="0" borderId="71" xfId="1686" applyFont="1" applyFill="1" applyBorder="1" applyAlignment="1" applyProtection="1">
      <alignment horizontal="left"/>
    </xf>
    <xf numFmtId="180" fontId="52" fillId="0" borderId="67" xfId="1126" applyFont="1" applyBorder="1"/>
    <xf numFmtId="180" fontId="35" fillId="0" borderId="41" xfId="1686" applyFont="1" applyFill="1" applyBorder="1" applyAlignment="1" applyProtection="1">
      <alignment horizontal="center"/>
    </xf>
    <xf numFmtId="180" fontId="34" fillId="0" borderId="19" xfId="1686" applyFont="1" applyFill="1" applyBorder="1" applyAlignment="1" applyProtection="1">
      <alignment horizontal="left"/>
    </xf>
    <xf numFmtId="180" fontId="35" fillId="0" borderId="60" xfId="1686" applyFont="1" applyFill="1" applyBorder="1" applyAlignment="1" applyProtection="1"/>
    <xf numFmtId="167" fontId="34" fillId="0" borderId="66" xfId="468" applyNumberFormat="1" applyFont="1" applyFill="1" applyBorder="1" applyAlignment="1" applyProtection="1"/>
    <xf numFmtId="167" fontId="35" fillId="0" borderId="71" xfId="468" applyNumberFormat="1" applyFont="1" applyFill="1" applyBorder="1" applyAlignment="1" applyProtection="1">
      <alignment horizontal="center"/>
    </xf>
    <xf numFmtId="167" fontId="35" fillId="0" borderId="67" xfId="468" applyNumberFormat="1" applyFont="1" applyFill="1" applyBorder="1" applyAlignment="1" applyProtection="1"/>
    <xf numFmtId="43" fontId="52" fillId="0" borderId="63" xfId="526" applyFont="1" applyBorder="1"/>
    <xf numFmtId="43" fontId="52" fillId="0" borderId="32" xfId="526" applyFont="1" applyBorder="1"/>
    <xf numFmtId="43" fontId="52" fillId="0" borderId="33" xfId="526" applyFont="1" applyBorder="1"/>
    <xf numFmtId="43" fontId="52" fillId="0" borderId="70" xfId="526" applyFont="1" applyBorder="1"/>
    <xf numFmtId="167" fontId="52" fillId="0" borderId="72" xfId="526" applyNumberFormat="1" applyFont="1" applyBorder="1"/>
    <xf numFmtId="167" fontId="52" fillId="0" borderId="73" xfId="526" applyNumberFormat="1" applyFont="1" applyBorder="1"/>
    <xf numFmtId="167" fontId="52" fillId="0" borderId="71" xfId="526" applyNumberFormat="1" applyFont="1" applyBorder="1"/>
    <xf numFmtId="167" fontId="52" fillId="0" borderId="67" xfId="526" applyNumberFormat="1" applyFont="1" applyBorder="1"/>
    <xf numFmtId="167" fontId="52" fillId="0" borderId="70" xfId="526" applyNumberFormat="1" applyFont="1" applyBorder="1"/>
    <xf numFmtId="167" fontId="52" fillId="0" borderId="66" xfId="526" applyNumberFormat="1" applyFont="1" applyBorder="1"/>
    <xf numFmtId="180" fontId="35" fillId="23" borderId="37" xfId="1686" applyFont="1" applyFill="1" applyBorder="1" applyAlignment="1" applyProtection="1">
      <alignment horizontal="left" vertical="center" wrapText="1"/>
    </xf>
    <xf numFmtId="180" fontId="35" fillId="0" borderId="71" xfId="1698" applyFont="1" applyFill="1" applyBorder="1" applyAlignment="1" applyProtection="1"/>
    <xf numFmtId="180" fontId="34" fillId="0" borderId="71" xfId="1698" applyFont="1" applyFill="1" applyBorder="1" applyAlignment="1" applyProtection="1">
      <alignment wrapText="1"/>
    </xf>
    <xf numFmtId="180" fontId="34" fillId="0" borderId="67" xfId="1698" applyFont="1" applyFill="1" applyBorder="1" applyAlignment="1" applyProtection="1">
      <alignment wrapText="1"/>
    </xf>
    <xf numFmtId="180" fontId="34" fillId="0" borderId="7" xfId="1698" applyFont="1" applyFill="1" applyBorder="1" applyAlignment="1" applyProtection="1"/>
    <xf numFmtId="10" fontId="34" fillId="0" borderId="7" xfId="1698" applyNumberFormat="1" applyFont="1" applyFill="1" applyBorder="1" applyAlignment="1" applyProtection="1"/>
    <xf numFmtId="10" fontId="34" fillId="0" borderId="68" xfId="1698" applyNumberFormat="1" applyFont="1" applyFill="1" applyBorder="1" applyAlignment="1" applyProtection="1"/>
    <xf numFmtId="180" fontId="34" fillId="0" borderId="71" xfId="1698" applyFont="1" applyFill="1" applyBorder="1" applyAlignment="1" applyProtection="1"/>
    <xf numFmtId="10" fontId="34" fillId="0" borderId="71" xfId="1698" applyNumberFormat="1" applyFont="1" applyFill="1" applyBorder="1" applyAlignment="1" applyProtection="1"/>
    <xf numFmtId="10" fontId="34" fillId="0" borderId="67" xfId="1698" applyNumberFormat="1" applyFont="1" applyFill="1" applyBorder="1" applyAlignment="1" applyProtection="1"/>
    <xf numFmtId="180" fontId="35" fillId="23" borderId="62" xfId="1686" applyFont="1" applyFill="1" applyBorder="1" applyAlignment="1" applyProtection="1">
      <alignment horizontal="left" vertical="center" wrapText="1"/>
    </xf>
    <xf numFmtId="167" fontId="34" fillId="0" borderId="69" xfId="468" applyNumberFormat="1" applyFont="1" applyFill="1" applyBorder="1" applyAlignment="1" applyProtection="1">
      <alignment horizontal="center" vertical="top" wrapText="1"/>
    </xf>
    <xf numFmtId="167" fontId="34" fillId="0" borderId="71" xfId="468" applyNumberFormat="1" applyFont="1" applyFill="1" applyBorder="1" applyAlignment="1" applyProtection="1">
      <alignment horizontal="center" vertical="top"/>
    </xf>
    <xf numFmtId="167" fontId="34" fillId="0" borderId="71" xfId="468" applyNumberFormat="1" applyFont="1" applyFill="1" applyBorder="1" applyAlignment="1" applyProtection="1">
      <alignment horizontal="right" vertical="center"/>
    </xf>
    <xf numFmtId="167" fontId="34" fillId="0" borderId="71" xfId="468" applyNumberFormat="1" applyFont="1" applyFill="1" applyBorder="1" applyAlignment="1" applyProtection="1">
      <alignment horizontal="right"/>
    </xf>
    <xf numFmtId="167" fontId="35" fillId="0" borderId="71" xfId="468" applyNumberFormat="1" applyFont="1" applyFill="1" applyBorder="1" applyAlignment="1" applyProtection="1">
      <alignment vertical="top" wrapText="1"/>
    </xf>
    <xf numFmtId="167" fontId="34" fillId="0" borderId="71" xfId="468" applyNumberFormat="1" applyFont="1" applyFill="1" applyBorder="1" applyAlignment="1" applyProtection="1"/>
    <xf numFmtId="167" fontId="35" fillId="0" borderId="71" xfId="468" applyNumberFormat="1" applyFont="1" applyFill="1" applyBorder="1" applyAlignment="1" applyProtection="1">
      <alignment horizontal="center" vertical="top"/>
    </xf>
    <xf numFmtId="167" fontId="35" fillId="0" borderId="71" xfId="468" applyNumberFormat="1" applyFont="1" applyFill="1" applyBorder="1" applyAlignment="1" applyProtection="1">
      <alignment horizontal="right" vertical="center"/>
    </xf>
    <xf numFmtId="167" fontId="35" fillId="0" borderId="71" xfId="468" applyNumberFormat="1" applyFont="1" applyFill="1" applyBorder="1" applyAlignment="1" applyProtection="1">
      <alignment horizontal="right"/>
    </xf>
    <xf numFmtId="167" fontId="34" fillId="0" borderId="71" xfId="468" applyNumberFormat="1" applyFont="1" applyFill="1" applyBorder="1" applyAlignment="1" applyProtection="1">
      <alignment horizontal="center"/>
    </xf>
    <xf numFmtId="167" fontId="35" fillId="0" borderId="67" xfId="468" applyNumberFormat="1" applyFont="1" applyFill="1" applyBorder="1" applyAlignment="1" applyProtection="1">
      <alignment horizontal="center"/>
    </xf>
    <xf numFmtId="180" fontId="34" fillId="0" borderId="69" xfId="1698" applyFont="1" applyFill="1" applyBorder="1" applyAlignment="1" applyProtection="1">
      <alignment horizontal="centerContinuous" vertical="top" wrapText="1"/>
    </xf>
    <xf numFmtId="180" fontId="34" fillId="0" borderId="71" xfId="1698" applyFont="1" applyFill="1" applyBorder="1" applyAlignment="1" applyProtection="1">
      <alignment vertical="top" wrapText="1"/>
    </xf>
    <xf numFmtId="180" fontId="34" fillId="0" borderId="71" xfId="1698" applyFont="1" applyFill="1" applyBorder="1" applyAlignment="1" applyProtection="1">
      <alignment horizontal="left" vertical="top" wrapText="1" indent="1"/>
    </xf>
    <xf numFmtId="180" fontId="35" fillId="0" borderId="71" xfId="1698" applyFont="1" applyFill="1" applyBorder="1" applyAlignment="1" applyProtection="1">
      <alignment vertical="top" wrapText="1"/>
    </xf>
    <xf numFmtId="180" fontId="34" fillId="0" borderId="71" xfId="1698" applyFont="1" applyFill="1" applyBorder="1" applyAlignment="1" applyProtection="1">
      <alignment vertical="center"/>
    </xf>
    <xf numFmtId="180" fontId="35" fillId="0" borderId="71" xfId="1698" applyFont="1" applyFill="1" applyBorder="1" applyAlignment="1" applyProtection="1">
      <alignment vertical="top"/>
    </xf>
    <xf numFmtId="180" fontId="35" fillId="0" borderId="67" xfId="1698" applyFont="1" applyFill="1" applyBorder="1" applyAlignment="1" applyProtection="1">
      <alignment vertical="top"/>
    </xf>
    <xf numFmtId="180" fontId="34" fillId="0" borderId="36" xfId="1698" applyFont="1" applyFill="1" applyBorder="1" applyAlignment="1" applyProtection="1"/>
    <xf numFmtId="184" fontId="34" fillId="0" borderId="7" xfId="837" applyNumberFormat="1" applyFont="1" applyFill="1" applyBorder="1"/>
    <xf numFmtId="184" fontId="34" fillId="0" borderId="7" xfId="712" applyNumberFormat="1" applyFont="1" applyFill="1" applyBorder="1"/>
    <xf numFmtId="184" fontId="34" fillId="0" borderId="7" xfId="712" applyNumberFormat="1" applyFont="1" applyFill="1" applyBorder="1" applyAlignment="1">
      <alignment vertical="top"/>
    </xf>
    <xf numFmtId="184" fontId="34" fillId="0" borderId="7" xfId="1698" applyNumberFormat="1" applyFont="1" applyFill="1" applyBorder="1" applyAlignment="1" applyProtection="1"/>
    <xf numFmtId="184" fontId="35" fillId="0" borderId="7" xfId="712" applyNumberFormat="1" applyFont="1" applyFill="1" applyBorder="1"/>
    <xf numFmtId="184" fontId="35" fillId="0" borderId="7" xfId="468" applyNumberFormat="1" applyFont="1" applyFill="1" applyBorder="1" applyAlignment="1" applyProtection="1"/>
    <xf numFmtId="184" fontId="34" fillId="0" borderId="7" xfId="837" applyNumberFormat="1" applyFont="1" applyFill="1" applyBorder="1" applyAlignment="1">
      <alignment horizontal="right" vertical="center"/>
    </xf>
    <xf numFmtId="184" fontId="34" fillId="0" borderId="7" xfId="1665" applyNumberFormat="1" applyFont="1" applyFill="1" applyBorder="1" applyAlignment="1" applyProtection="1">
      <alignment horizontal="right" vertical="center"/>
    </xf>
    <xf numFmtId="10" fontId="35" fillId="0" borderId="7" xfId="1811" applyNumberFormat="1" applyFont="1" applyFill="1" applyBorder="1"/>
    <xf numFmtId="10" fontId="35" fillId="0" borderId="7" xfId="1811" applyNumberFormat="1" applyFont="1" applyFill="1" applyBorder="1" applyAlignment="1" applyProtection="1"/>
    <xf numFmtId="9" fontId="34" fillId="0" borderId="7" xfId="1811" applyFont="1" applyFill="1" applyBorder="1" applyAlignment="1" applyProtection="1"/>
    <xf numFmtId="10" fontId="34" fillId="0" borderId="7" xfId="1811" applyNumberFormat="1" applyFont="1" applyFill="1" applyBorder="1"/>
    <xf numFmtId="184" fontId="35" fillId="0" borderId="68" xfId="1698" applyNumberFormat="1" applyFont="1" applyFill="1" applyBorder="1" applyAlignment="1" applyProtection="1"/>
    <xf numFmtId="180" fontId="34" fillId="0" borderId="69" xfId="1698" applyFont="1" applyFill="1" applyBorder="1" applyAlignment="1" applyProtection="1"/>
    <xf numFmtId="184" fontId="34" fillId="0" borderId="71" xfId="837" applyNumberFormat="1" applyFont="1" applyFill="1" applyBorder="1"/>
    <xf numFmtId="184" fontId="34" fillId="0" borderId="71" xfId="712" applyNumberFormat="1" applyFont="1" applyFill="1" applyBorder="1"/>
    <xf numFmtId="184" fontId="34" fillId="0" borderId="71" xfId="712" applyNumberFormat="1" applyFont="1" applyFill="1" applyBorder="1" applyAlignment="1">
      <alignment vertical="top"/>
    </xf>
    <xf numFmtId="184" fontId="34" fillId="0" borderId="71" xfId="1698" applyNumberFormat="1" applyFont="1" applyFill="1" applyBorder="1" applyAlignment="1" applyProtection="1"/>
    <xf numFmtId="184" fontId="35" fillId="0" borderId="71" xfId="712" applyNumberFormat="1" applyFont="1" applyFill="1" applyBorder="1"/>
    <xf numFmtId="184" fontId="35" fillId="0" borderId="71" xfId="468" applyNumberFormat="1" applyFont="1" applyFill="1" applyBorder="1" applyAlignment="1" applyProtection="1"/>
    <xf numFmtId="184" fontId="34" fillId="0" borderId="71" xfId="837" applyNumberFormat="1" applyFont="1" applyFill="1" applyBorder="1" applyAlignment="1">
      <alignment horizontal="right" vertical="center"/>
    </xf>
    <xf numFmtId="184" fontId="34" fillId="0" borderId="71" xfId="1665" applyNumberFormat="1" applyFont="1" applyFill="1" applyBorder="1" applyAlignment="1" applyProtection="1">
      <alignment horizontal="right" vertical="center"/>
    </xf>
    <xf numFmtId="10" fontId="35" fillId="0" borderId="71" xfId="1811" applyNumberFormat="1" applyFont="1" applyFill="1" applyBorder="1"/>
    <xf numFmtId="10" fontId="35" fillId="0" borderId="71" xfId="1811" applyNumberFormat="1" applyFont="1" applyFill="1" applyBorder="1" applyAlignment="1" applyProtection="1"/>
    <xf numFmtId="9" fontId="34" fillId="0" borderId="71" xfId="1811" applyFont="1" applyFill="1" applyBorder="1" applyAlignment="1" applyProtection="1"/>
    <xf numFmtId="10" fontId="34" fillId="0" borderId="71" xfId="1811" applyNumberFormat="1" applyFont="1" applyFill="1" applyBorder="1"/>
    <xf numFmtId="184" fontId="35" fillId="0" borderId="67" xfId="1698" applyNumberFormat="1" applyFont="1" applyFill="1" applyBorder="1" applyAlignment="1" applyProtection="1"/>
    <xf numFmtId="167" fontId="35" fillId="0" borderId="67" xfId="468" applyNumberFormat="1" applyFont="1" applyFill="1" applyBorder="1" applyAlignment="1" applyProtection="1">
      <alignment horizontal="left"/>
    </xf>
    <xf numFmtId="180" fontId="35" fillId="43" borderId="66" xfId="1698" applyFont="1" applyFill="1" applyBorder="1" applyAlignment="1" applyProtection="1"/>
    <xf numFmtId="180" fontId="34" fillId="0" borderId="71" xfId="1698" applyFont="1" applyFill="1" applyBorder="1" applyAlignment="1" applyProtection="1">
      <alignment horizontal="left"/>
    </xf>
    <xf numFmtId="180" fontId="34" fillId="0" borderId="71" xfId="1698" applyFont="1" applyBorder="1" applyAlignment="1" applyProtection="1">
      <alignment vertical="top" wrapText="1"/>
    </xf>
    <xf numFmtId="180" fontId="34" fillId="0" borderId="71" xfId="1698" applyFont="1" applyFill="1" applyBorder="1" applyAlignment="1" applyProtection="1">
      <alignment horizontal="justify"/>
    </xf>
    <xf numFmtId="180" fontId="34" fillId="0" borderId="71" xfId="1698" quotePrefix="1" applyFont="1" applyFill="1" applyBorder="1" applyAlignment="1" applyProtection="1">
      <alignment horizontal="left"/>
    </xf>
    <xf numFmtId="180" fontId="35" fillId="0" borderId="67" xfId="1698" applyFont="1" applyFill="1" applyBorder="1" applyAlignment="1" applyProtection="1"/>
    <xf numFmtId="166" fontId="35" fillId="0" borderId="67" xfId="711" applyNumberFormat="1" applyFont="1" applyFill="1" applyBorder="1" applyAlignment="1">
      <alignment horizontal="right"/>
    </xf>
    <xf numFmtId="180" fontId="35" fillId="43" borderId="54" xfId="1698" applyFont="1" applyFill="1" applyBorder="1" applyAlignment="1" applyProtection="1"/>
    <xf numFmtId="166" fontId="35" fillId="0" borderId="68" xfId="711" applyNumberFormat="1" applyFont="1" applyFill="1" applyBorder="1" applyAlignment="1">
      <alignment horizontal="right"/>
    </xf>
    <xf numFmtId="166" fontId="35" fillId="0" borderId="73" xfId="711" applyNumberFormat="1" applyFont="1" applyFill="1" applyBorder="1" applyAlignment="1">
      <alignment horizontal="right"/>
    </xf>
    <xf numFmtId="167" fontId="34" fillId="0" borderId="69" xfId="468" applyNumberFormat="1" applyFont="1" applyFill="1" applyBorder="1" applyAlignment="1" applyProtection="1">
      <alignment horizontal="left"/>
    </xf>
    <xf numFmtId="180" fontId="34" fillId="0" borderId="69" xfId="1698" applyFont="1" applyFill="1" applyBorder="1" applyAlignment="1" applyProtection="1">
      <alignment horizontal="left"/>
    </xf>
    <xf numFmtId="180" fontId="35" fillId="43" borderId="83" xfId="1698" applyFont="1" applyFill="1" applyBorder="1" applyAlignment="1" applyProtection="1"/>
    <xf numFmtId="180" fontId="35" fillId="43" borderId="40" xfId="1698" applyFont="1" applyFill="1" applyBorder="1" applyAlignment="1" applyProtection="1"/>
    <xf numFmtId="180" fontId="35" fillId="43" borderId="37" xfId="1698" applyFont="1" applyFill="1" applyBorder="1" applyAlignment="1" applyProtection="1"/>
    <xf numFmtId="180" fontId="35" fillId="43" borderId="6" xfId="1698" applyFont="1" applyFill="1" applyBorder="1" applyAlignment="1" applyProtection="1"/>
    <xf numFmtId="167" fontId="35" fillId="0" borderId="26" xfId="468" applyNumberFormat="1" applyFont="1" applyFill="1" applyBorder="1" applyAlignment="1" applyProtection="1"/>
    <xf numFmtId="167" fontId="35" fillId="0" borderId="28" xfId="468" applyNumberFormat="1" applyFont="1" applyFill="1" applyBorder="1" applyAlignment="1" applyProtection="1"/>
    <xf numFmtId="180" fontId="34" fillId="0" borderId="72" xfId="1702" applyNumberFormat="1" applyFont="1" applyFill="1" applyBorder="1" applyAlignment="1" applyProtection="1"/>
    <xf numFmtId="180" fontId="34" fillId="0" borderId="73" xfId="1702" applyNumberFormat="1" applyFont="1" applyFill="1" applyBorder="1" applyAlignment="1" applyProtection="1"/>
    <xf numFmtId="43" fontId="34" fillId="0" borderId="72" xfId="1702" applyNumberFormat="1" applyFont="1" applyFill="1" applyBorder="1" applyAlignment="1" applyProtection="1"/>
    <xf numFmtId="43" fontId="34" fillId="0" borderId="73" xfId="1702" applyNumberFormat="1" applyFont="1" applyFill="1" applyBorder="1" applyAlignment="1" applyProtection="1"/>
    <xf numFmtId="180" fontId="34" fillId="0" borderId="24" xfId="1702" applyNumberFormat="1" applyFont="1" applyFill="1" applyBorder="1" applyAlignment="1" applyProtection="1"/>
    <xf numFmtId="180" fontId="34" fillId="0" borderId="70" xfId="1702" applyNumberFormat="1" applyFont="1" applyFill="1" applyBorder="1" applyAlignment="1" applyProtection="1">
      <alignment horizontal="right"/>
    </xf>
    <xf numFmtId="180" fontId="35" fillId="43" borderId="57" xfId="1702" applyFont="1" applyFill="1" applyBorder="1" applyAlignment="1" applyProtection="1">
      <alignment horizontal="center"/>
    </xf>
    <xf numFmtId="180" fontId="35" fillId="43" borderId="59" xfId="1702" applyFont="1" applyFill="1" applyBorder="1" applyAlignment="1" applyProtection="1">
      <alignment horizontal="left" vertical="center" wrapText="1"/>
    </xf>
    <xf numFmtId="180" fontId="35" fillId="43" borderId="38" xfId="1702" applyFont="1" applyFill="1" applyBorder="1" applyAlignment="1" applyProtection="1">
      <alignment horizontal="center" vertical="top" wrapText="1"/>
    </xf>
    <xf numFmtId="43" fontId="34" fillId="0" borderId="71" xfId="1702" applyNumberFormat="1" applyFont="1" applyBorder="1" applyAlignment="1" applyProtection="1">
      <alignment vertical="top" wrapText="1"/>
    </xf>
    <xf numFmtId="180" fontId="34" fillId="0" borderId="71" xfId="1702" applyNumberFormat="1" applyFont="1" applyFill="1" applyBorder="1" applyAlignment="1" applyProtection="1">
      <alignment vertical="top" wrapText="1"/>
    </xf>
    <xf numFmtId="43" fontId="34" fillId="0" borderId="71" xfId="1702" applyNumberFormat="1" applyFont="1" applyFill="1" applyBorder="1" applyAlignment="1" applyProtection="1">
      <alignment vertical="top" wrapText="1"/>
    </xf>
    <xf numFmtId="180" fontId="34" fillId="0" borderId="71" xfId="1702" applyFont="1" applyBorder="1" applyAlignment="1" applyProtection="1">
      <alignment vertical="top" wrapText="1"/>
    </xf>
    <xf numFmtId="43" fontId="34" fillId="0" borderId="71" xfId="468" applyFont="1" applyFill="1" applyBorder="1" applyAlignment="1" applyProtection="1">
      <alignment vertical="top" wrapText="1"/>
    </xf>
    <xf numFmtId="166" fontId="35" fillId="0" borderId="71" xfId="715" applyNumberFormat="1" applyFont="1" applyFill="1" applyBorder="1" applyAlignment="1">
      <alignment vertical="top" wrapText="1"/>
    </xf>
    <xf numFmtId="166" fontId="35" fillId="0" borderId="67" xfId="715" applyNumberFormat="1" applyFont="1" applyFill="1" applyBorder="1" applyAlignment="1">
      <alignment vertical="top" wrapText="1"/>
    </xf>
    <xf numFmtId="180" fontId="35" fillId="43" borderId="37" xfId="1702" applyFont="1" applyFill="1" applyBorder="1" applyAlignment="1" applyProtection="1">
      <alignment horizontal="center" vertical="top" wrapText="1"/>
    </xf>
    <xf numFmtId="180" fontId="35" fillId="43" borderId="37" xfId="1702" applyFont="1" applyFill="1" applyBorder="1" applyAlignment="1" applyProtection="1">
      <alignment horizontal="left" vertical="top" wrapText="1"/>
    </xf>
    <xf numFmtId="180" fontId="34" fillId="0" borderId="69" xfId="1702" applyNumberFormat="1" applyFont="1" applyFill="1" applyBorder="1" applyAlignment="1" applyProtection="1">
      <alignment horizontal="center" wrapText="1"/>
    </xf>
    <xf numFmtId="180" fontId="34" fillId="0" borderId="63" xfId="1702" applyNumberFormat="1" applyFont="1" applyFill="1" applyBorder="1" applyAlignment="1" applyProtection="1">
      <alignment wrapText="1"/>
    </xf>
    <xf numFmtId="180" fontId="61" fillId="0" borderId="66" xfId="1702" applyFont="1" applyBorder="1" applyAlignment="1" applyProtection="1">
      <alignment horizontal="center" wrapText="1"/>
    </xf>
    <xf numFmtId="180" fontId="59" fillId="0" borderId="71" xfId="1702" applyFont="1" applyBorder="1" applyAlignment="1" applyProtection="1">
      <alignment horizontal="left" vertical="top" wrapText="1"/>
    </xf>
    <xf numFmtId="180" fontId="34" fillId="0" borderId="71" xfId="1702" applyFont="1" applyFill="1" applyBorder="1" applyAlignment="1" applyProtection="1">
      <alignment vertical="top" wrapText="1"/>
    </xf>
    <xf numFmtId="167" fontId="34" fillId="0" borderId="71" xfId="468" applyNumberFormat="1" applyFont="1" applyFill="1" applyBorder="1" applyAlignment="1" applyProtection="1">
      <alignment vertical="top" wrapText="1"/>
    </xf>
    <xf numFmtId="180" fontId="35" fillId="0" borderId="67" xfId="1702" applyFont="1" applyBorder="1" applyAlignment="1" applyProtection="1">
      <alignment vertical="top" wrapText="1"/>
    </xf>
    <xf numFmtId="167" fontId="34" fillId="0" borderId="0" xfId="468" applyNumberFormat="1" applyFont="1" applyBorder="1" applyAlignment="1" applyProtection="1">
      <alignment horizontal="center"/>
    </xf>
    <xf numFmtId="167" fontId="35" fillId="0" borderId="11" xfId="468" applyNumberFormat="1" applyFont="1" applyBorder="1" applyAlignment="1" applyProtection="1">
      <alignment horizontal="center"/>
    </xf>
    <xf numFmtId="167" fontId="34" fillId="0" borderId="32" xfId="468" applyNumberFormat="1" applyFont="1" applyFill="1" applyBorder="1" applyAlignment="1" applyProtection="1">
      <alignment horizontal="left" vertical="top" wrapText="1"/>
    </xf>
    <xf numFmtId="167" fontId="34" fillId="0" borderId="33" xfId="468" applyNumberFormat="1" applyFont="1" applyBorder="1" applyAlignment="1" applyProtection="1">
      <alignment horizontal="left" vertical="top" wrapText="1"/>
    </xf>
    <xf numFmtId="180" fontId="34" fillId="0" borderId="69" xfId="1698" applyFont="1" applyBorder="1" applyAlignment="1" applyProtection="1">
      <alignment horizontal="right"/>
    </xf>
    <xf numFmtId="2" fontId="34" fillId="0" borderId="67" xfId="1698" applyNumberFormat="1" applyFont="1" applyBorder="1" applyAlignment="1" applyProtection="1">
      <alignment vertical="center"/>
    </xf>
    <xf numFmtId="180" fontId="34" fillId="0" borderId="36" xfId="1698" applyFont="1" applyBorder="1" applyAlignment="1" applyProtection="1">
      <alignment horizontal="right"/>
    </xf>
    <xf numFmtId="2" fontId="34" fillId="0" borderId="68" xfId="1698" applyNumberFormat="1" applyFont="1" applyBorder="1" applyAlignment="1" applyProtection="1">
      <alignment vertical="center"/>
    </xf>
    <xf numFmtId="180" fontId="34" fillId="0" borderId="70" xfId="1698" applyFont="1" applyBorder="1" applyAlignment="1" applyProtection="1">
      <alignment horizontal="right"/>
    </xf>
    <xf numFmtId="2" fontId="34" fillId="0" borderId="73" xfId="1698" applyNumberFormat="1" applyFont="1" applyBorder="1" applyAlignment="1" applyProtection="1">
      <alignment vertical="center"/>
    </xf>
    <xf numFmtId="180" fontId="34" fillId="0" borderId="41" xfId="1698" applyFont="1" applyBorder="1" applyAlignment="1" applyProtection="1">
      <alignment horizontal="center" vertical="top" wrapText="1"/>
    </xf>
    <xf numFmtId="180" fontId="34" fillId="0" borderId="60" xfId="1698" applyFont="1" applyBorder="1" applyAlignment="1" applyProtection="1">
      <alignment horizontal="left" vertical="center"/>
    </xf>
    <xf numFmtId="180" fontId="34" fillId="0" borderId="69" xfId="1698" applyFont="1" applyBorder="1" applyAlignment="1" applyProtection="1">
      <alignment horizontal="center" vertical="top" wrapText="1"/>
    </xf>
    <xf numFmtId="167" fontId="34" fillId="0" borderId="67" xfId="468" applyNumberFormat="1" applyFont="1" applyBorder="1" applyAlignment="1" applyProtection="1">
      <alignment horizontal="left" vertical="center"/>
    </xf>
    <xf numFmtId="180" fontId="34" fillId="0" borderId="72" xfId="1702" applyFont="1" applyFill="1" applyBorder="1" applyAlignment="1" applyProtection="1">
      <alignment horizontal="center"/>
    </xf>
    <xf numFmtId="43" fontId="34" fillId="0" borderId="72" xfId="468" applyFont="1" applyFill="1" applyBorder="1" applyAlignment="1" applyProtection="1"/>
    <xf numFmtId="43" fontId="42" fillId="0" borderId="72" xfId="468" applyFont="1" applyFill="1" applyBorder="1" applyAlignment="1" applyProtection="1"/>
    <xf numFmtId="43" fontId="35" fillId="0" borderId="72" xfId="468" applyFont="1" applyFill="1" applyBorder="1" applyAlignment="1" applyProtection="1">
      <alignment horizontal="right" vertical="top"/>
    </xf>
    <xf numFmtId="166" fontId="34" fillId="0" borderId="72" xfId="714" applyNumberFormat="1" applyFont="1" applyFill="1" applyBorder="1"/>
    <xf numFmtId="2" fontId="35" fillId="0" borderId="72" xfId="1702" applyNumberFormat="1" applyFont="1" applyFill="1" applyBorder="1" applyAlignment="1" applyProtection="1">
      <alignment horizontal="right" vertical="top"/>
    </xf>
    <xf numFmtId="2" fontId="35" fillId="0" borderId="73" xfId="1702" applyNumberFormat="1" applyFont="1" applyFill="1" applyBorder="1" applyAlignment="1" applyProtection="1">
      <alignment horizontal="right" vertical="top"/>
    </xf>
    <xf numFmtId="180" fontId="34" fillId="0" borderId="72" xfId="1702" applyFont="1" applyFill="1" applyBorder="1" applyAlignment="1" applyProtection="1"/>
    <xf numFmtId="180" fontId="35" fillId="0" borderId="72" xfId="1702" applyFont="1" applyFill="1" applyBorder="1" applyAlignment="1" applyProtection="1"/>
    <xf numFmtId="180" fontId="34" fillId="0" borderId="72" xfId="1702" applyFont="1" applyFill="1" applyBorder="1" applyAlignment="1" applyProtection="1">
      <alignment vertical="top" wrapText="1"/>
    </xf>
    <xf numFmtId="180" fontId="35" fillId="0" borderId="72" xfId="1702" applyFont="1" applyFill="1" applyBorder="1" applyAlignment="1" applyProtection="1">
      <alignment vertical="top" wrapText="1"/>
    </xf>
    <xf numFmtId="180" fontId="35" fillId="0" borderId="72" xfId="1702" applyFont="1" applyFill="1" applyBorder="1" applyAlignment="1" applyProtection="1">
      <alignment vertical="top"/>
    </xf>
    <xf numFmtId="180" fontId="35" fillId="0" borderId="73" xfId="1702" applyFont="1" applyFill="1" applyBorder="1" applyAlignment="1" applyProtection="1">
      <alignment vertical="top"/>
    </xf>
    <xf numFmtId="167" fontId="35" fillId="0" borderId="71" xfId="468" applyNumberFormat="1" applyFont="1" applyFill="1" applyBorder="1" applyAlignment="1" applyProtection="1"/>
    <xf numFmtId="167" fontId="35" fillId="0" borderId="71" xfId="468" applyNumberFormat="1" applyFont="1" applyFill="1" applyBorder="1" applyAlignment="1" applyProtection="1">
      <alignment vertical="top"/>
    </xf>
    <xf numFmtId="167" fontId="35" fillId="0" borderId="67" xfId="468" applyNumberFormat="1" applyFont="1" applyFill="1" applyBorder="1" applyAlignment="1" applyProtection="1">
      <alignment vertical="top"/>
    </xf>
    <xf numFmtId="167" fontId="34" fillId="0" borderId="69" xfId="468" applyNumberFormat="1" applyFont="1" applyFill="1" applyBorder="1" applyAlignment="1" applyProtection="1">
      <alignment vertical="top" wrapText="1"/>
    </xf>
    <xf numFmtId="180" fontId="34" fillId="0" borderId="70" xfId="1702" applyFont="1" applyFill="1" applyBorder="1" applyAlignment="1" applyProtection="1">
      <alignment horizontal="center" vertical="top" wrapText="1"/>
    </xf>
    <xf numFmtId="180" fontId="34" fillId="0" borderId="70" xfId="1702" applyFont="1" applyFill="1" applyBorder="1" applyAlignment="1" applyProtection="1">
      <alignment horizontal="center"/>
    </xf>
    <xf numFmtId="167" fontId="35" fillId="40" borderId="37" xfId="468" applyNumberFormat="1" applyFont="1" applyFill="1" applyBorder="1" applyAlignment="1" applyProtection="1"/>
    <xf numFmtId="180" fontId="35" fillId="40" borderId="38" xfId="1702" applyFont="1" applyFill="1" applyBorder="1" applyAlignment="1" applyProtection="1">
      <alignment horizontal="left"/>
    </xf>
    <xf numFmtId="180" fontId="35" fillId="40" borderId="38" xfId="1702" applyFont="1" applyFill="1" applyBorder="1" applyAlignment="1" applyProtection="1">
      <alignment horizontal="right"/>
    </xf>
    <xf numFmtId="43" fontId="35" fillId="40" borderId="38" xfId="468" applyFont="1" applyFill="1" applyBorder="1" applyAlignment="1" applyProtection="1">
      <alignment horizontal="right"/>
    </xf>
    <xf numFmtId="2" fontId="35" fillId="23" borderId="57" xfId="1686" applyNumberFormat="1" applyFont="1" applyFill="1" applyBorder="1" applyAlignment="1" applyProtection="1">
      <alignment horizontal="left" vertical="center" wrapText="1"/>
    </xf>
    <xf numFmtId="2" fontId="35" fillId="23" borderId="58" xfId="1686" applyNumberFormat="1" applyFont="1" applyFill="1" applyBorder="1" applyAlignment="1" applyProtection="1">
      <alignment horizontal="left" vertical="center" wrapText="1"/>
    </xf>
    <xf numFmtId="2" fontId="35" fillId="23" borderId="37" xfId="1686" applyNumberFormat="1" applyFont="1" applyFill="1" applyBorder="1" applyAlignment="1" applyProtection="1">
      <alignment horizontal="left" vertical="center" wrapText="1"/>
    </xf>
    <xf numFmtId="2" fontId="35" fillId="23" borderId="6" xfId="1686" applyNumberFormat="1" applyFont="1" applyFill="1" applyBorder="1" applyAlignment="1" applyProtection="1">
      <alignment horizontal="left" vertical="center" wrapText="1"/>
    </xf>
    <xf numFmtId="180" fontId="34" fillId="0" borderId="0" xfId="1698" applyFont="1" applyBorder="1" applyAlignment="1" applyProtection="1">
      <alignment vertical="center"/>
    </xf>
    <xf numFmtId="180" fontId="34" fillId="0" borderId="0" xfId="1698" applyFont="1" applyBorder="1" applyAlignment="1" applyProtection="1">
      <alignment horizontal="center"/>
    </xf>
    <xf numFmtId="185" fontId="35" fillId="0" borderId="0" xfId="1698" applyNumberFormat="1" applyFont="1" applyBorder="1" applyAlignment="1" applyProtection="1">
      <alignment horizontal="center"/>
    </xf>
    <xf numFmtId="43" fontId="35" fillId="0" borderId="70" xfId="1698" applyNumberFormat="1" applyFont="1" applyBorder="1" applyAlignment="1" applyProtection="1">
      <alignment horizontal="center" vertical="center"/>
    </xf>
    <xf numFmtId="180" fontId="35" fillId="0" borderId="72" xfId="1698" applyFont="1" applyBorder="1" applyAlignment="1" applyProtection="1">
      <alignment horizontal="center" vertical="center"/>
    </xf>
    <xf numFmtId="43" fontId="34" fillId="0" borderId="72" xfId="1698" applyNumberFormat="1" applyFont="1" applyBorder="1" applyAlignment="1" applyProtection="1">
      <alignment horizontal="center" vertical="center"/>
    </xf>
    <xf numFmtId="166" fontId="35" fillId="0" borderId="72" xfId="525" applyNumberFormat="1" applyFont="1" applyBorder="1" applyAlignment="1">
      <alignment vertical="center"/>
    </xf>
    <xf numFmtId="180" fontId="34" fillId="0" borderId="72" xfId="1698" applyFont="1" applyBorder="1" applyAlignment="1" applyProtection="1">
      <alignment vertical="center"/>
    </xf>
    <xf numFmtId="43" fontId="34" fillId="0" borderId="72" xfId="1698" applyNumberFormat="1" applyFont="1" applyBorder="1" applyAlignment="1" applyProtection="1">
      <alignment vertical="center"/>
    </xf>
    <xf numFmtId="43" fontId="34" fillId="0" borderId="72" xfId="1698" applyNumberFormat="1" applyFont="1" applyFill="1" applyBorder="1" applyAlignment="1" applyProtection="1">
      <alignment vertical="center"/>
    </xf>
    <xf numFmtId="166" fontId="34" fillId="0" borderId="73" xfId="525" applyNumberFormat="1" applyFont="1" applyBorder="1" applyAlignment="1">
      <alignment vertical="center"/>
    </xf>
    <xf numFmtId="180" fontId="35" fillId="40" borderId="38" xfId="1698" applyFont="1" applyFill="1" applyBorder="1" applyAlignment="1" applyProtection="1">
      <alignment vertical="top"/>
    </xf>
    <xf numFmtId="185" fontId="35" fillId="0" borderId="70" xfId="1698" applyNumberFormat="1" applyFont="1" applyBorder="1" applyAlignment="1" applyProtection="1">
      <alignment horizontal="left" vertical="center" wrapText="1"/>
    </xf>
    <xf numFmtId="185" fontId="35" fillId="0" borderId="72" xfId="1698" applyNumberFormat="1" applyFont="1" applyBorder="1" applyAlignment="1" applyProtection="1">
      <alignment horizontal="left" vertical="center"/>
    </xf>
    <xf numFmtId="185" fontId="34" fillId="0" borderId="72" xfId="1698" applyNumberFormat="1" applyFont="1" applyBorder="1" applyAlignment="1" applyProtection="1">
      <alignment horizontal="left" vertical="center" wrapText="1"/>
    </xf>
    <xf numFmtId="180" fontId="35" fillId="0" borderId="72" xfId="1698" applyFont="1" applyBorder="1" applyAlignment="1" applyProtection="1">
      <alignment vertical="center"/>
    </xf>
    <xf numFmtId="185" fontId="35" fillId="0" borderId="72" xfId="1698" applyNumberFormat="1" applyFont="1" applyBorder="1" applyAlignment="1" applyProtection="1">
      <alignment horizontal="left" vertical="center" wrapText="1"/>
    </xf>
    <xf numFmtId="185" fontId="34" fillId="0" borderId="72" xfId="1698" applyNumberFormat="1" applyFont="1" applyBorder="1" applyAlignment="1" applyProtection="1">
      <alignment horizontal="left" vertical="center"/>
    </xf>
    <xf numFmtId="185" fontId="35" fillId="0" borderId="73" xfId="1698" applyNumberFormat="1" applyFont="1" applyBorder="1" applyAlignment="1" applyProtection="1">
      <alignment horizontal="left" vertical="center" wrapText="1"/>
    </xf>
    <xf numFmtId="180" fontId="35" fillId="40" borderId="37" xfId="1698" applyFont="1" applyFill="1" applyBorder="1" applyAlignment="1" applyProtection="1">
      <alignment vertical="top"/>
    </xf>
    <xf numFmtId="180" fontId="35" fillId="0" borderId="69" xfId="1698" applyFont="1" applyBorder="1" applyAlignment="1" applyProtection="1">
      <alignment horizontal="center" vertical="center"/>
    </xf>
    <xf numFmtId="180" fontId="35" fillId="0" borderId="71" xfId="1698" applyFont="1" applyBorder="1" applyAlignment="1" applyProtection="1">
      <alignment horizontal="center" vertical="center"/>
    </xf>
    <xf numFmtId="180" fontId="34" fillId="0" borderId="71" xfId="1698" applyFont="1" applyBorder="1" applyAlignment="1" applyProtection="1">
      <alignment horizontal="center" vertical="center"/>
    </xf>
    <xf numFmtId="180" fontId="35" fillId="0" borderId="67" xfId="1698" applyFont="1" applyBorder="1" applyAlignment="1" applyProtection="1">
      <alignment horizontal="center" vertical="center"/>
    </xf>
    <xf numFmtId="180" fontId="35" fillId="23" borderId="38" xfId="1686" applyFont="1" applyFill="1" applyBorder="1" applyAlignment="1" applyProtection="1">
      <alignment horizontal="right" vertical="center" wrapText="1"/>
    </xf>
    <xf numFmtId="180" fontId="35" fillId="0" borderId="0" xfId="1683" applyFont="1" applyFill="1" applyBorder="1" applyAlignment="1" applyProtection="1">
      <alignment horizontal="left"/>
    </xf>
    <xf numFmtId="180" fontId="35" fillId="0" borderId="0" xfId="1715" applyFont="1" applyFill="1" applyAlignment="1">
      <alignment horizontal="left"/>
    </xf>
    <xf numFmtId="167" fontId="62" fillId="0" borderId="0" xfId="468" applyNumberFormat="1" applyFont="1" applyFill="1" applyBorder="1" applyAlignment="1" applyProtection="1"/>
    <xf numFmtId="180" fontId="34" fillId="0" borderId="72" xfId="1714" applyFont="1" applyFill="1" applyBorder="1" applyAlignment="1">
      <alignment horizontal="right"/>
    </xf>
    <xf numFmtId="2" fontId="34" fillId="0" borderId="72" xfId="1714" applyNumberFormat="1" applyFont="1" applyFill="1" applyBorder="1" applyAlignment="1">
      <alignment horizontal="right" vertical="center"/>
    </xf>
    <xf numFmtId="2" fontId="35" fillId="0" borderId="73" xfId="1714" applyNumberFormat="1" applyFont="1" applyFill="1" applyBorder="1" applyAlignment="1">
      <alignment horizontal="right" vertical="center"/>
    </xf>
    <xf numFmtId="167" fontId="34" fillId="0" borderId="78" xfId="468" applyNumberFormat="1" applyFont="1" applyFill="1" applyBorder="1" applyAlignment="1">
      <alignment horizontal="center"/>
    </xf>
    <xf numFmtId="180" fontId="35" fillId="0" borderId="80" xfId="1714" applyFont="1" applyFill="1" applyBorder="1"/>
    <xf numFmtId="180" fontId="34" fillId="0" borderId="72" xfId="1714" applyFont="1" applyFill="1" applyBorder="1" applyAlignment="1">
      <alignment horizontal="center" vertical="top"/>
    </xf>
    <xf numFmtId="180" fontId="34" fillId="0" borderId="72" xfId="1714" applyFont="1" applyFill="1" applyBorder="1" applyAlignment="1">
      <alignment horizontal="left" vertical="center"/>
    </xf>
    <xf numFmtId="180" fontId="34" fillId="0" borderId="72" xfId="1714" quotePrefix="1" applyFont="1" applyFill="1" applyBorder="1" applyAlignment="1">
      <alignment horizontal="left" vertical="center"/>
    </xf>
    <xf numFmtId="180" fontId="34" fillId="0" borderId="73" xfId="1714" applyFont="1" applyFill="1" applyBorder="1" applyAlignment="1">
      <alignment horizontal="left" vertical="center"/>
    </xf>
    <xf numFmtId="167" fontId="34" fillId="0" borderId="71" xfId="468" applyNumberFormat="1" applyFont="1" applyFill="1" applyBorder="1"/>
    <xf numFmtId="167" fontId="34" fillId="0" borderId="71" xfId="468" applyNumberFormat="1" applyFont="1" applyFill="1" applyBorder="1" applyAlignment="1">
      <alignment horizontal="center"/>
    </xf>
    <xf numFmtId="167" fontId="34" fillId="0" borderId="67" xfId="468" applyNumberFormat="1" applyFont="1" applyFill="1" applyBorder="1" applyAlignment="1">
      <alignment horizontal="center"/>
    </xf>
    <xf numFmtId="167" fontId="34" fillId="0" borderId="69" xfId="468" applyNumberFormat="1" applyFont="1" applyFill="1" applyBorder="1" applyAlignment="1" applyProtection="1">
      <alignment horizontal="right" wrapText="1"/>
      <protection hidden="1"/>
    </xf>
    <xf numFmtId="180" fontId="34" fillId="0" borderId="70" xfId="1617" applyFont="1" applyFill="1" applyBorder="1" applyAlignment="1">
      <alignment horizontal="left"/>
      <protection hidden="1"/>
    </xf>
    <xf numFmtId="180" fontId="34" fillId="0" borderId="70" xfId="1617" applyFont="1" applyFill="1" applyBorder="1" applyAlignment="1">
      <alignment horizontal="right"/>
      <protection hidden="1"/>
    </xf>
    <xf numFmtId="167" fontId="35" fillId="40" borderId="37" xfId="468" applyNumberFormat="1" applyFont="1" applyFill="1" applyBorder="1" applyAlignment="1" applyProtection="1">
      <alignment horizontal="left"/>
      <protection hidden="1"/>
    </xf>
    <xf numFmtId="180" fontId="35" fillId="40" borderId="38" xfId="1617" applyFont="1" applyFill="1" applyBorder="1" applyAlignment="1">
      <alignment horizontal="left"/>
      <protection hidden="1"/>
    </xf>
    <xf numFmtId="180" fontId="35" fillId="40" borderId="38" xfId="1617" applyFont="1" applyFill="1" applyBorder="1" applyAlignment="1">
      <alignment horizontal="right"/>
      <protection hidden="1"/>
    </xf>
    <xf numFmtId="180" fontId="35" fillId="40" borderId="38" xfId="1617" applyFont="1" applyFill="1" applyBorder="1" applyAlignment="1">
      <alignment horizontal="center"/>
      <protection hidden="1"/>
    </xf>
    <xf numFmtId="180" fontId="35" fillId="40" borderId="55" xfId="1715" applyFont="1" applyFill="1" applyBorder="1" applyAlignment="1"/>
    <xf numFmtId="180" fontId="35" fillId="0" borderId="72" xfId="1715" applyFont="1" applyFill="1" applyBorder="1" applyAlignment="1">
      <alignment horizontal="right"/>
    </xf>
    <xf numFmtId="180" fontId="34" fillId="0" borderId="72" xfId="1683" applyFont="1" applyFill="1" applyBorder="1" applyAlignment="1" applyProtection="1"/>
    <xf numFmtId="43" fontId="35" fillId="0" borderId="72" xfId="468" applyFont="1" applyFill="1" applyBorder="1" applyAlignment="1" applyProtection="1"/>
    <xf numFmtId="43" fontId="35" fillId="0" borderId="72" xfId="468" applyFont="1" applyFill="1" applyBorder="1" applyAlignment="1">
      <alignment horizontal="right"/>
    </xf>
    <xf numFmtId="43" fontId="35" fillId="0" borderId="73" xfId="468" applyFont="1" applyFill="1" applyBorder="1" applyAlignment="1">
      <alignment horizontal="right"/>
    </xf>
    <xf numFmtId="180" fontId="35" fillId="40" borderId="56" xfId="1715" applyFont="1" applyFill="1" applyBorder="1" applyAlignment="1"/>
    <xf numFmtId="180" fontId="35" fillId="0" borderId="72" xfId="1715" applyFont="1" applyFill="1" applyBorder="1" applyAlignment="1"/>
    <xf numFmtId="180" fontId="34" fillId="0" borderId="72" xfId="1715" applyFont="1" applyFill="1" applyBorder="1" applyAlignment="1"/>
    <xf numFmtId="180" fontId="34" fillId="0" borderId="72" xfId="1715" applyFont="1" applyFill="1" applyBorder="1" applyAlignment="1">
      <alignment horizontal="left" vertical="center" indent="2"/>
    </xf>
    <xf numFmtId="180" fontId="35" fillId="0" borderId="72" xfId="1715" applyFont="1" applyFill="1" applyBorder="1" applyAlignment="1">
      <alignment vertical="center"/>
    </xf>
    <xf numFmtId="180" fontId="34" fillId="0" borderId="72" xfId="1715" applyFont="1" applyFill="1" applyBorder="1" applyAlignment="1">
      <alignment horizontal="left"/>
    </xf>
    <xf numFmtId="180" fontId="35" fillId="0" borderId="72" xfId="1715" applyFont="1" applyFill="1" applyBorder="1" applyAlignment="1">
      <alignment wrapText="1"/>
    </xf>
    <xf numFmtId="180" fontId="35" fillId="40" borderId="66" xfId="1715" applyFont="1" applyFill="1" applyBorder="1" applyAlignment="1">
      <alignment horizontal="center"/>
    </xf>
    <xf numFmtId="180" fontId="35" fillId="0" borderId="71" xfId="1715" applyFont="1" applyFill="1" applyBorder="1" applyAlignment="1">
      <alignment horizontal="center"/>
    </xf>
    <xf numFmtId="180" fontId="34" fillId="0" borderId="71" xfId="1715" applyFont="1" applyFill="1" applyBorder="1" applyAlignment="1">
      <alignment horizontal="center"/>
    </xf>
    <xf numFmtId="180" fontId="34" fillId="0" borderId="72" xfId="1715" applyFont="1" applyFill="1" applyBorder="1" applyAlignment="1">
      <alignment horizontal="left" wrapText="1"/>
    </xf>
    <xf numFmtId="180" fontId="35" fillId="0" borderId="73" xfId="1715" applyFont="1" applyFill="1" applyBorder="1" applyAlignment="1">
      <alignment wrapText="1"/>
    </xf>
    <xf numFmtId="180" fontId="35" fillId="0" borderId="66" xfId="1715" applyFont="1" applyFill="1" applyBorder="1" applyAlignment="1">
      <alignment horizontal="center"/>
    </xf>
    <xf numFmtId="180" fontId="35" fillId="0" borderId="67" xfId="1715" applyFont="1" applyFill="1" applyBorder="1" applyAlignment="1">
      <alignment horizontal="center"/>
    </xf>
    <xf numFmtId="180" fontId="34" fillId="0" borderId="72" xfId="1616" applyFont="1" applyBorder="1" applyAlignment="1" applyProtection="1">
      <alignment horizontal="right" vertical="top" wrapText="1"/>
    </xf>
    <xf numFmtId="43" fontId="34" fillId="0" borderId="72" xfId="468" applyFont="1" applyBorder="1" applyAlignment="1">
      <alignment horizontal="right" vertical="top" wrapText="1"/>
    </xf>
    <xf numFmtId="43" fontId="34" fillId="0" borderId="72" xfId="468" applyFont="1" applyBorder="1" applyAlignment="1" applyProtection="1"/>
    <xf numFmtId="43" fontId="34" fillId="0" borderId="72" xfId="468" applyFont="1" applyBorder="1" applyAlignment="1">
      <alignment vertical="top" wrapText="1"/>
    </xf>
    <xf numFmtId="43" fontId="34" fillId="0" borderId="72" xfId="468" applyFont="1" applyBorder="1"/>
    <xf numFmtId="43" fontId="34" fillId="0" borderId="73" xfId="468" applyFont="1" applyBorder="1" applyAlignment="1" applyProtection="1"/>
    <xf numFmtId="180" fontId="35" fillId="0" borderId="66" xfId="1616" applyFont="1" applyBorder="1" applyAlignment="1" applyProtection="1">
      <alignment horizontal="center" vertical="top" wrapText="1"/>
    </xf>
    <xf numFmtId="180" fontId="35" fillId="0" borderId="71" xfId="1616" applyFont="1" applyBorder="1" applyAlignment="1" applyProtection="1">
      <alignment horizontal="center" vertical="top" wrapText="1"/>
    </xf>
    <xf numFmtId="180" fontId="35" fillId="0" borderId="67" xfId="1616" applyFont="1" applyBorder="1" applyAlignment="1" applyProtection="1">
      <alignment horizontal="center" vertical="top" wrapText="1"/>
    </xf>
    <xf numFmtId="180" fontId="34" fillId="0" borderId="66" xfId="1616" applyFont="1" applyBorder="1" applyAlignment="1" applyProtection="1">
      <alignment horizontal="left" vertical="top" wrapText="1"/>
    </xf>
    <xf numFmtId="180" fontId="34" fillId="0" borderId="71" xfId="1616" applyFont="1" applyBorder="1" applyAlignment="1" applyProtection="1">
      <alignment horizontal="left" vertical="top" wrapText="1"/>
    </xf>
    <xf numFmtId="180" fontId="34" fillId="0" borderId="67" xfId="1616" applyFont="1" applyBorder="1" applyAlignment="1" applyProtection="1">
      <alignment horizontal="left" vertical="top" wrapText="1"/>
    </xf>
    <xf numFmtId="180" fontId="35" fillId="40" borderId="6" xfId="1617" applyFont="1" applyFill="1" applyBorder="1" applyAlignment="1">
      <alignment horizontal="right"/>
      <protection hidden="1"/>
    </xf>
    <xf numFmtId="180" fontId="34" fillId="0" borderId="36" xfId="1617" applyFont="1" applyFill="1" applyBorder="1" applyAlignment="1">
      <alignment horizontal="right"/>
      <protection hidden="1"/>
    </xf>
    <xf numFmtId="180" fontId="34" fillId="0" borderId="7" xfId="1714" applyFont="1" applyFill="1" applyBorder="1" applyAlignment="1">
      <alignment horizontal="right"/>
    </xf>
    <xf numFmtId="2" fontId="34" fillId="0" borderId="7" xfId="1714" applyNumberFormat="1" applyFont="1" applyFill="1" applyBorder="1" applyAlignment="1">
      <alignment horizontal="right" vertical="center"/>
    </xf>
    <xf numFmtId="2" fontId="35" fillId="0" borderId="43" xfId="1714" applyNumberFormat="1" applyFont="1" applyFill="1" applyBorder="1" applyAlignment="1">
      <alignment horizontal="right" vertical="center"/>
    </xf>
    <xf numFmtId="180" fontId="35" fillId="40" borderId="37" xfId="1617" applyFont="1" applyFill="1" applyBorder="1" applyAlignment="1">
      <alignment horizontal="right"/>
      <protection hidden="1"/>
    </xf>
    <xf numFmtId="180" fontId="34" fillId="0" borderId="69" xfId="1617" applyFont="1" applyFill="1" applyBorder="1" applyAlignment="1">
      <alignment horizontal="right"/>
      <protection hidden="1"/>
    </xf>
    <xf numFmtId="180" fontId="34" fillId="0" borderId="71" xfId="1714" applyFont="1" applyFill="1" applyBorder="1" applyAlignment="1">
      <alignment horizontal="right"/>
    </xf>
    <xf numFmtId="2" fontId="34" fillId="0" borderId="71" xfId="1714" applyNumberFormat="1" applyFont="1" applyFill="1" applyBorder="1" applyAlignment="1">
      <alignment horizontal="right" vertical="center"/>
    </xf>
    <xf numFmtId="2" fontId="35" fillId="0" borderId="67" xfId="1714" applyNumberFormat="1" applyFont="1" applyFill="1" applyBorder="1" applyAlignment="1">
      <alignment horizontal="right" vertical="center"/>
    </xf>
    <xf numFmtId="166" fontId="34" fillId="0" borderId="72" xfId="475" applyNumberFormat="1" applyFont="1" applyFill="1" applyBorder="1"/>
    <xf numFmtId="43" fontId="35" fillId="0" borderId="72" xfId="475" applyNumberFormat="1" applyFont="1" applyFill="1" applyBorder="1"/>
    <xf numFmtId="43" fontId="34" fillId="0" borderId="72" xfId="475" applyNumberFormat="1" applyFont="1" applyFill="1" applyBorder="1"/>
    <xf numFmtId="166" fontId="52" fillId="0" borderId="72" xfId="475" applyNumberFormat="1" applyFont="1" applyFill="1" applyBorder="1"/>
    <xf numFmtId="43" fontId="35" fillId="0" borderId="72" xfId="1616" applyNumberFormat="1" applyFont="1" applyFill="1" applyBorder="1" applyAlignment="1" applyProtection="1"/>
    <xf numFmtId="180" fontId="34" fillId="0" borderId="72" xfId="1616" applyFont="1" applyFill="1" applyBorder="1" applyAlignment="1" applyProtection="1"/>
    <xf numFmtId="43" fontId="34" fillId="0" borderId="72" xfId="1616" applyNumberFormat="1" applyFont="1" applyFill="1" applyBorder="1" applyAlignment="1" applyProtection="1"/>
    <xf numFmtId="10" fontId="35" fillId="0" borderId="73" xfId="1901" applyNumberFormat="1" applyFont="1" applyFill="1" applyBorder="1" applyAlignment="1">
      <alignment vertical="top"/>
    </xf>
    <xf numFmtId="10" fontId="34" fillId="0" borderId="56" xfId="1901" applyNumberFormat="1" applyFont="1" applyFill="1" applyBorder="1"/>
    <xf numFmtId="10" fontId="34" fillId="0" borderId="72" xfId="1901" applyNumberFormat="1" applyFont="1" applyFill="1" applyBorder="1"/>
    <xf numFmtId="10" fontId="35" fillId="0" borderId="72" xfId="1901" applyNumberFormat="1" applyFont="1" applyFill="1" applyBorder="1"/>
    <xf numFmtId="10" fontId="52" fillId="0" borderId="72" xfId="1901" applyNumberFormat="1" applyFont="1" applyFill="1" applyBorder="1"/>
    <xf numFmtId="10" fontId="34" fillId="0" borderId="72" xfId="1616" applyNumberFormat="1" applyFont="1" applyFill="1" applyBorder="1" applyAlignment="1" applyProtection="1"/>
    <xf numFmtId="180" fontId="35" fillId="0" borderId="72" xfId="1616" applyFont="1" applyFill="1" applyBorder="1" applyAlignment="1" applyProtection="1"/>
    <xf numFmtId="10" fontId="34" fillId="0" borderId="73" xfId="1616" applyNumberFormat="1" applyFont="1" applyFill="1" applyBorder="1" applyAlignment="1" applyProtection="1">
      <alignment vertical="top"/>
    </xf>
    <xf numFmtId="166" fontId="34" fillId="0" borderId="56" xfId="475" applyNumberFormat="1" applyFont="1" applyFill="1" applyBorder="1"/>
    <xf numFmtId="43" fontId="52" fillId="0" borderId="72" xfId="475" applyNumberFormat="1" applyFont="1" applyFill="1" applyBorder="1"/>
    <xf numFmtId="43" fontId="34" fillId="0" borderId="73" xfId="468" applyFont="1" applyFill="1" applyBorder="1" applyAlignment="1" applyProtection="1">
      <alignment vertical="top"/>
    </xf>
    <xf numFmtId="180" fontId="34" fillId="0" borderId="73" xfId="1616" applyFont="1" applyFill="1" applyBorder="1" applyAlignment="1" applyProtection="1">
      <alignment vertical="top"/>
    </xf>
    <xf numFmtId="43" fontId="34" fillId="0" borderId="56" xfId="475" applyNumberFormat="1" applyFont="1" applyFill="1" applyBorder="1"/>
    <xf numFmtId="39" fontId="52" fillId="0" borderId="72" xfId="475" applyNumberFormat="1" applyFont="1" applyFill="1" applyBorder="1"/>
    <xf numFmtId="43" fontId="34" fillId="0" borderId="72" xfId="468" applyFont="1" applyFill="1" applyBorder="1" applyAlignment="1" applyProtection="1">
      <alignment vertical="top"/>
    </xf>
    <xf numFmtId="43" fontId="34" fillId="0" borderId="56" xfId="475" applyNumberFormat="1" applyFont="1" applyFill="1" applyBorder="1" applyAlignment="1">
      <alignment wrapText="1"/>
    </xf>
    <xf numFmtId="43" fontId="34" fillId="0" borderId="72" xfId="475" applyNumberFormat="1" applyFont="1" applyFill="1" applyBorder="1" applyAlignment="1">
      <alignment wrapText="1"/>
    </xf>
    <xf numFmtId="43" fontId="52" fillId="0" borderId="72" xfId="475" applyNumberFormat="1" applyFont="1" applyFill="1" applyBorder="1" applyAlignment="1">
      <alignment wrapText="1"/>
    </xf>
    <xf numFmtId="43" fontId="35" fillId="0" borderId="72" xfId="1616" applyNumberFormat="1" applyFont="1" applyFill="1" applyBorder="1" applyAlignment="1" applyProtection="1">
      <alignment wrapText="1"/>
    </xf>
    <xf numFmtId="180" fontId="34" fillId="0" borderId="72" xfId="1616" applyFont="1" applyFill="1" applyBorder="1" applyAlignment="1" applyProtection="1">
      <alignment wrapText="1"/>
    </xf>
    <xf numFmtId="180" fontId="35" fillId="0" borderId="72" xfId="1616" applyFont="1" applyFill="1" applyBorder="1" applyAlignment="1" applyProtection="1">
      <alignment wrapText="1"/>
    </xf>
    <xf numFmtId="180" fontId="35" fillId="0" borderId="73" xfId="1616" applyFont="1" applyFill="1" applyBorder="1" applyAlignment="1" applyProtection="1">
      <alignment vertical="top" wrapText="1"/>
    </xf>
    <xf numFmtId="180" fontId="34" fillId="0" borderId="66" xfId="1616" applyFont="1" applyFill="1" applyBorder="1" applyAlignment="1" applyProtection="1">
      <alignment wrapText="1"/>
    </xf>
    <xf numFmtId="180" fontId="34" fillId="0" borderId="71" xfId="1616" applyFont="1" applyFill="1" applyBorder="1" applyAlignment="1" applyProtection="1">
      <alignment wrapText="1"/>
    </xf>
    <xf numFmtId="180" fontId="35" fillId="0" borderId="71" xfId="1616" applyFont="1" applyFill="1" applyBorder="1" applyAlignment="1" applyProtection="1">
      <alignment wrapText="1"/>
    </xf>
    <xf numFmtId="180" fontId="52" fillId="0" borderId="71" xfId="1616" applyFont="1" applyFill="1" applyBorder="1" applyAlignment="1" applyProtection="1">
      <alignment wrapText="1"/>
    </xf>
    <xf numFmtId="180" fontId="35" fillId="0" borderId="67" xfId="1616" applyFont="1" applyFill="1" applyBorder="1" applyAlignment="1" applyProtection="1">
      <alignment vertical="top" wrapText="1"/>
    </xf>
    <xf numFmtId="180" fontId="35" fillId="39" borderId="37" xfId="1616" applyFont="1" applyFill="1" applyBorder="1" applyAlignment="1" applyProtection="1">
      <alignment vertical="center" wrapText="1"/>
    </xf>
    <xf numFmtId="166" fontId="34" fillId="0" borderId="70" xfId="475" applyNumberFormat="1" applyFont="1" applyFill="1" applyBorder="1"/>
    <xf numFmtId="180" fontId="35" fillId="39" borderId="37" xfId="1616" applyFont="1" applyFill="1" applyBorder="1" applyAlignment="1" applyProtection="1">
      <alignment horizontal="center" vertical="center" wrapText="1"/>
    </xf>
    <xf numFmtId="180" fontId="35" fillId="39" borderId="56" xfId="1616" applyFont="1" applyFill="1" applyBorder="1" applyAlignment="1" applyProtection="1">
      <alignment horizontal="center" vertical="center" wrapText="1"/>
    </xf>
    <xf numFmtId="180" fontId="34" fillId="0" borderId="72" xfId="1616" applyFont="1" applyBorder="1" applyAlignment="1" applyProtection="1"/>
    <xf numFmtId="166" fontId="34" fillId="0" borderId="72" xfId="1616" applyNumberFormat="1" applyFont="1" applyBorder="1" applyAlignment="1" applyProtection="1">
      <alignment vertical="center"/>
    </xf>
    <xf numFmtId="166" fontId="34" fillId="0" borderId="72" xfId="1616" applyNumberFormat="1" applyFont="1" applyFill="1" applyBorder="1" applyAlignment="1" applyProtection="1">
      <alignment vertical="center"/>
    </xf>
    <xf numFmtId="2" fontId="35" fillId="0" borderId="72" xfId="1616" applyNumberFormat="1" applyFont="1" applyBorder="1" applyAlignment="1" applyProtection="1">
      <alignment vertical="center"/>
    </xf>
    <xf numFmtId="43" fontId="34" fillId="0" borderId="73" xfId="1616" applyNumberFormat="1" applyFont="1" applyBorder="1" applyAlignment="1" applyProtection="1">
      <alignment vertical="center"/>
    </xf>
    <xf numFmtId="180" fontId="34" fillId="0" borderId="72" xfId="1616" applyFont="1" applyBorder="1" applyAlignment="1" applyProtection="1">
      <alignment vertical="center"/>
    </xf>
    <xf numFmtId="180" fontId="34" fillId="0" borderId="72" xfId="1616" applyFont="1" applyFill="1" applyBorder="1" applyAlignment="1" applyProtection="1">
      <alignment vertical="center"/>
    </xf>
    <xf numFmtId="180" fontId="34" fillId="0" borderId="73" xfId="1616" applyFont="1" applyBorder="1" applyAlignment="1" applyProtection="1">
      <alignment vertical="center"/>
    </xf>
    <xf numFmtId="17" fontId="34" fillId="0" borderId="72" xfId="1616" applyNumberFormat="1" applyFont="1" applyBorder="1" applyAlignment="1" applyProtection="1">
      <alignment vertical="center"/>
    </xf>
    <xf numFmtId="17" fontId="34" fillId="0" borderId="72" xfId="1616" applyNumberFormat="1" applyFont="1" applyFill="1" applyBorder="1" applyAlignment="1" applyProtection="1">
      <alignment vertical="center"/>
    </xf>
    <xf numFmtId="17" fontId="34" fillId="0" borderId="72" xfId="1616" quotePrefix="1" applyNumberFormat="1" applyFont="1" applyBorder="1" applyAlignment="1" applyProtection="1">
      <alignment horizontal="right" vertical="center"/>
    </xf>
    <xf numFmtId="180" fontId="34" fillId="0" borderId="72" xfId="1616" applyFont="1" applyBorder="1" applyAlignment="1" applyProtection="1">
      <alignment vertical="center" wrapText="1"/>
    </xf>
    <xf numFmtId="180" fontId="34" fillId="0" borderId="72" xfId="1616" applyFont="1" applyFill="1" applyBorder="1" applyAlignment="1" applyProtection="1">
      <alignment vertical="center" wrapText="1"/>
    </xf>
    <xf numFmtId="2" fontId="35" fillId="0" borderId="72" xfId="1616" applyNumberFormat="1" applyFont="1" applyBorder="1" applyAlignment="1" applyProtection="1">
      <alignment vertical="center" wrapText="1"/>
    </xf>
    <xf numFmtId="9" fontId="34" fillId="0" borderId="72" xfId="1616" applyNumberFormat="1" applyFont="1" applyBorder="1" applyAlignment="1" applyProtection="1">
      <alignment vertical="center"/>
    </xf>
    <xf numFmtId="10" fontId="34" fillId="0" borderId="72" xfId="1616" applyNumberFormat="1" applyFont="1" applyFill="1" applyBorder="1" applyAlignment="1" applyProtection="1">
      <alignment vertical="center"/>
    </xf>
    <xf numFmtId="10" fontId="34" fillId="0" borderId="72" xfId="1616" applyNumberFormat="1" applyFont="1" applyBorder="1" applyAlignment="1" applyProtection="1">
      <alignment vertical="center"/>
    </xf>
    <xf numFmtId="180" fontId="34" fillId="0" borderId="73" xfId="1616" applyFont="1" applyBorder="1" applyAlignment="1" applyProtection="1">
      <alignment vertical="center" wrapText="1"/>
    </xf>
    <xf numFmtId="43" fontId="34" fillId="0" borderId="72" xfId="1616" applyNumberFormat="1" applyFont="1" applyBorder="1" applyAlignment="1" applyProtection="1">
      <alignment vertical="center"/>
    </xf>
    <xf numFmtId="43" fontId="34" fillId="0" borderId="72" xfId="1616" applyNumberFormat="1" applyFont="1" applyFill="1" applyBorder="1" applyAlignment="1" applyProtection="1">
      <alignment vertical="center"/>
    </xf>
    <xf numFmtId="43" fontId="34" fillId="0" borderId="72" xfId="468" applyFont="1" applyFill="1" applyBorder="1" applyAlignment="1" applyProtection="1">
      <alignment vertical="center"/>
    </xf>
    <xf numFmtId="43" fontId="34" fillId="0" borderId="72" xfId="468" applyFont="1" applyBorder="1" applyAlignment="1" applyProtection="1">
      <alignment vertical="center" wrapText="1"/>
    </xf>
    <xf numFmtId="43" fontId="35" fillId="0" borderId="72" xfId="468" applyFont="1" applyBorder="1" applyAlignment="1" applyProtection="1">
      <alignment vertical="center"/>
    </xf>
    <xf numFmtId="43" fontId="34" fillId="0" borderId="73" xfId="468" applyFont="1" applyBorder="1" applyAlignment="1" applyProtection="1">
      <alignment vertical="center"/>
    </xf>
    <xf numFmtId="180" fontId="35" fillId="0" borderId="72" xfId="1616" applyFont="1" applyBorder="1" applyAlignment="1" applyProtection="1">
      <alignment vertical="center"/>
    </xf>
    <xf numFmtId="180" fontId="34" fillId="0" borderId="71" xfId="1616" applyFont="1" applyBorder="1" applyAlignment="1" applyProtection="1">
      <alignment vertical="center" wrapText="1"/>
    </xf>
    <xf numFmtId="180" fontId="34" fillId="0" borderId="71" xfId="1616" applyFont="1" applyFill="1" applyBorder="1" applyAlignment="1" applyProtection="1">
      <alignment vertical="center" wrapText="1"/>
    </xf>
    <xf numFmtId="180" fontId="34" fillId="0" borderId="71" xfId="1616" applyFont="1" applyBorder="1" applyAlignment="1" applyProtection="1">
      <alignment vertical="center"/>
    </xf>
    <xf numFmtId="180" fontId="35" fillId="0" borderId="71" xfId="1616" applyFont="1" applyBorder="1" applyAlignment="1" applyProtection="1">
      <alignment vertical="center" wrapText="1"/>
    </xf>
    <xf numFmtId="180" fontId="34" fillId="0" borderId="67" xfId="1616" applyFont="1" applyBorder="1" applyAlignment="1" applyProtection="1">
      <alignment vertical="center"/>
    </xf>
    <xf numFmtId="180" fontId="35" fillId="0" borderId="69" xfId="1616" applyFont="1" applyBorder="1" applyAlignment="1" applyProtection="1"/>
    <xf numFmtId="180" fontId="34" fillId="0" borderId="70" xfId="1616" applyFont="1" applyBorder="1" applyAlignment="1" applyProtection="1"/>
    <xf numFmtId="43" fontId="34" fillId="0" borderId="70" xfId="468" applyFont="1" applyBorder="1" applyAlignment="1" applyProtection="1"/>
    <xf numFmtId="180" fontId="35" fillId="39" borderId="38" xfId="1616" applyFont="1" applyFill="1" applyBorder="1" applyAlignment="1" applyProtection="1">
      <alignment horizontal="center" vertical="center" wrapText="1"/>
    </xf>
    <xf numFmtId="43" fontId="35" fillId="39" borderId="38" xfId="468" applyFont="1" applyFill="1" applyBorder="1" applyAlignment="1" applyProtection="1">
      <alignment horizontal="center" vertical="center" wrapText="1"/>
    </xf>
    <xf numFmtId="167" fontId="35" fillId="0" borderId="1" xfId="468" applyNumberFormat="1" applyFont="1" applyFill="1" applyBorder="1" applyAlignment="1" applyProtection="1">
      <alignment horizontal="left"/>
      <protection hidden="1"/>
    </xf>
    <xf numFmtId="43" fontId="35" fillId="0" borderId="72" xfId="1702" applyNumberFormat="1" applyFont="1" applyFill="1" applyBorder="1" applyAlignment="1" applyProtection="1"/>
    <xf numFmtId="43" fontId="35" fillId="0" borderId="73" xfId="1702" applyNumberFormat="1" applyFont="1" applyFill="1" applyBorder="1" applyAlignment="1" applyProtection="1"/>
    <xf numFmtId="180" fontId="35" fillId="0" borderId="55" xfId="1702" applyFont="1" applyFill="1" applyBorder="1" applyAlignment="1" applyProtection="1">
      <alignment horizontal="center"/>
    </xf>
    <xf numFmtId="180" fontId="35" fillId="0" borderId="19" xfId="1702" applyFont="1" applyFill="1" applyBorder="1" applyAlignment="1" applyProtection="1">
      <alignment horizontal="center"/>
    </xf>
    <xf numFmtId="43" fontId="34" fillId="0" borderId="19" xfId="1702" applyNumberFormat="1" applyFont="1" applyFill="1" applyBorder="1" applyAlignment="1" applyProtection="1"/>
    <xf numFmtId="43" fontId="35" fillId="0" borderId="19" xfId="1702" applyNumberFormat="1" applyFont="1" applyFill="1" applyBorder="1" applyAlignment="1" applyProtection="1"/>
    <xf numFmtId="43" fontId="35" fillId="0" borderId="60" xfId="1702" applyNumberFormat="1" applyFont="1" applyFill="1" applyBorder="1" applyAlignment="1" applyProtection="1"/>
    <xf numFmtId="180" fontId="35" fillId="0" borderId="72" xfId="1702" applyFont="1" applyFill="1" applyBorder="1" applyAlignment="1" applyProtection="1">
      <alignment horizontal="center"/>
    </xf>
    <xf numFmtId="180" fontId="34" fillId="0" borderId="72" xfId="1702" applyFont="1" applyFill="1" applyBorder="1" applyAlignment="1" applyProtection="1">
      <alignment wrapText="1"/>
    </xf>
    <xf numFmtId="180" fontId="35" fillId="0" borderId="72" xfId="1702" applyFont="1" applyFill="1" applyBorder="1" applyAlignment="1" applyProtection="1">
      <alignment horizontal="left"/>
    </xf>
    <xf numFmtId="180" fontId="34" fillId="0" borderId="72" xfId="1702" applyFont="1" applyFill="1" applyBorder="1" applyAlignment="1" applyProtection="1">
      <alignment horizontal="left"/>
    </xf>
    <xf numFmtId="180" fontId="35" fillId="0" borderId="73" xfId="1702" applyFont="1" applyFill="1" applyBorder="1" applyAlignment="1" applyProtection="1">
      <alignment horizontal="left"/>
    </xf>
    <xf numFmtId="180" fontId="35" fillId="0" borderId="71" xfId="1702" applyFont="1" applyFill="1" applyBorder="1" applyAlignment="1" applyProtection="1">
      <alignment horizontal="center"/>
    </xf>
    <xf numFmtId="167" fontId="34" fillId="0" borderId="67" xfId="468" applyNumberFormat="1" applyFont="1" applyFill="1" applyBorder="1" applyAlignment="1" applyProtection="1"/>
    <xf numFmtId="43" fontId="34" fillId="0" borderId="72" xfId="1685" applyNumberFormat="1" applyFont="1" applyBorder="1" applyAlignment="1" applyProtection="1">
      <alignment vertical="center" wrapText="1"/>
    </xf>
    <xf numFmtId="43" fontId="34" fillId="0" borderId="72" xfId="523" applyNumberFormat="1" applyFont="1" applyBorder="1" applyAlignment="1">
      <alignment vertical="center"/>
    </xf>
    <xf numFmtId="43" fontId="34" fillId="0" borderId="73" xfId="523" applyNumberFormat="1" applyFont="1" applyBorder="1" applyAlignment="1">
      <alignment vertical="center"/>
    </xf>
    <xf numFmtId="180" fontId="34" fillId="0" borderId="71" xfId="1685" applyFont="1" applyBorder="1" applyAlignment="1" applyProtection="1">
      <alignment vertical="center" wrapText="1"/>
    </xf>
    <xf numFmtId="180" fontId="35" fillId="0" borderId="71" xfId="1685" applyFont="1" applyBorder="1" applyAlignment="1" applyProtection="1">
      <alignment vertical="center" wrapText="1"/>
    </xf>
    <xf numFmtId="180" fontId="34" fillId="0" borderId="67" xfId="1685" applyFont="1" applyBorder="1" applyAlignment="1" applyProtection="1">
      <alignment vertical="center" wrapText="1"/>
    </xf>
    <xf numFmtId="180" fontId="35" fillId="0" borderId="0" xfId="1685" applyFont="1" applyFill="1" applyBorder="1" applyAlignment="1" applyProtection="1"/>
    <xf numFmtId="164" fontId="34" fillId="0" borderId="0" xfId="526" applyNumberFormat="1" applyFont="1" applyFill="1"/>
    <xf numFmtId="43" fontId="34" fillId="0" borderId="0" xfId="1700" applyNumberFormat="1" applyFont="1" applyFill="1" applyBorder="1" applyAlignment="1" applyProtection="1"/>
    <xf numFmtId="180" fontId="35" fillId="0" borderId="0" xfId="1700" applyFont="1" applyFill="1" applyBorder="1" applyAlignment="1" applyProtection="1">
      <alignment horizontal="center"/>
    </xf>
    <xf numFmtId="2" fontId="34" fillId="0" borderId="0" xfId="1700" applyNumberFormat="1" applyFont="1" applyFill="1" applyBorder="1" applyAlignment="1" applyProtection="1"/>
    <xf numFmtId="180" fontId="34" fillId="0" borderId="1" xfId="1700" applyFont="1" applyFill="1" applyBorder="1" applyAlignment="1" applyProtection="1">
      <alignment horizontal="justify" vertical="center" textRotation="127" wrapText="1" justifyLastLine="1"/>
      <protection hidden="1"/>
    </xf>
    <xf numFmtId="180" fontId="35" fillId="0" borderId="0" xfId="1700" applyFont="1" applyFill="1" applyBorder="1" applyAlignment="1" applyProtection="1">
      <alignment vertical="center"/>
    </xf>
    <xf numFmtId="180" fontId="35" fillId="0" borderId="0" xfId="1700" applyFont="1" applyFill="1" applyBorder="1" applyAlignment="1" applyProtection="1">
      <alignment horizontal="center" vertical="center"/>
    </xf>
    <xf numFmtId="10" fontId="34" fillId="0" borderId="0" xfId="1700" applyNumberFormat="1" applyFont="1" applyFill="1" applyBorder="1" applyAlignment="1" applyProtection="1"/>
    <xf numFmtId="43" fontId="35" fillId="0" borderId="0" xfId="1700" applyNumberFormat="1" applyFont="1" applyFill="1" applyBorder="1" applyAlignment="1" applyProtection="1">
      <alignment horizontal="center"/>
    </xf>
    <xf numFmtId="9" fontId="34" fillId="0" borderId="0" xfId="1700" applyNumberFormat="1" applyFont="1" applyFill="1" applyBorder="1" applyAlignment="1" applyProtection="1"/>
    <xf numFmtId="2" fontId="35" fillId="0" borderId="0" xfId="1700" applyNumberFormat="1" applyFont="1" applyFill="1" applyBorder="1" applyAlignment="1" applyProtection="1">
      <alignment horizontal="center"/>
    </xf>
    <xf numFmtId="164" fontId="34" fillId="0" borderId="0" xfId="1700" applyNumberFormat="1" applyFont="1" applyFill="1" applyBorder="1" applyAlignment="1" applyProtection="1"/>
    <xf numFmtId="164" fontId="34" fillId="0" borderId="11" xfId="526" applyNumberFormat="1" applyFont="1" applyFill="1" applyBorder="1"/>
    <xf numFmtId="2" fontId="34" fillId="0" borderId="11" xfId="1700" applyNumberFormat="1" applyFont="1" applyFill="1" applyBorder="1" applyAlignment="1" applyProtection="1"/>
    <xf numFmtId="1" fontId="34" fillId="0" borderId="11" xfId="1700" applyNumberFormat="1" applyFont="1" applyFill="1" applyBorder="1" applyAlignment="1" applyProtection="1"/>
    <xf numFmtId="2" fontId="35" fillId="0" borderId="11" xfId="1700" applyNumberFormat="1" applyFont="1" applyFill="1" applyBorder="1" applyAlignment="1" applyProtection="1"/>
    <xf numFmtId="167" fontId="35" fillId="0" borderId="0" xfId="468" applyNumberFormat="1" applyFont="1" applyBorder="1" applyAlignment="1" applyProtection="1">
      <alignment horizontal="center"/>
    </xf>
    <xf numFmtId="10" fontId="56" fillId="40" borderId="57" xfId="1700" applyNumberFormat="1" applyFont="1" applyFill="1" applyBorder="1" applyAlignment="1" applyProtection="1">
      <alignment horizontal="center" vertical="center" wrapText="1"/>
      <protection hidden="1"/>
    </xf>
    <xf numFmtId="180" fontId="35" fillId="40" borderId="18" xfId="1700" applyFont="1" applyFill="1" applyBorder="1" applyAlignment="1" applyProtection="1">
      <alignment horizontal="center" vertical="center"/>
    </xf>
    <xf numFmtId="180" fontId="35" fillId="40" borderId="23" xfId="1700" applyFont="1" applyFill="1" applyBorder="1" applyAlignment="1" applyProtection="1">
      <alignment horizontal="center" vertical="center"/>
    </xf>
    <xf numFmtId="180" fontId="35" fillId="40" borderId="46" xfId="1700" applyFont="1" applyFill="1" applyBorder="1" applyAlignment="1" applyProtection="1">
      <alignment horizontal="center" vertical="center"/>
    </xf>
    <xf numFmtId="167" fontId="35" fillId="0" borderId="63" xfId="468" applyNumberFormat="1" applyFont="1" applyFill="1" applyBorder="1" applyAlignment="1" applyProtection="1">
      <alignment horizontal="left"/>
    </xf>
    <xf numFmtId="180" fontId="35" fillId="0" borderId="66" xfId="1700" applyFont="1" applyFill="1" applyBorder="1" applyAlignment="1" applyProtection="1">
      <alignment horizontal="left"/>
    </xf>
    <xf numFmtId="180" fontId="35" fillId="0" borderId="70" xfId="1700" applyFont="1" applyFill="1" applyBorder="1" applyAlignment="1" applyProtection="1">
      <alignment horizontal="left"/>
    </xf>
    <xf numFmtId="180" fontId="35" fillId="0" borderId="70" xfId="1700" applyFont="1" applyFill="1" applyBorder="1" applyAlignment="1" applyProtection="1"/>
    <xf numFmtId="164" fontId="35" fillId="0" borderId="70" xfId="526" applyNumberFormat="1" applyFont="1" applyFill="1" applyBorder="1" applyAlignment="1">
      <alignment horizontal="center" wrapText="1"/>
    </xf>
    <xf numFmtId="180" fontId="35" fillId="0" borderId="41" xfId="1700" applyFont="1" applyFill="1" applyBorder="1" applyAlignment="1" applyProtection="1">
      <alignment horizontal="center" wrapText="1"/>
    </xf>
    <xf numFmtId="180" fontId="35" fillId="0" borderId="66" xfId="1700" applyFont="1" applyFill="1" applyBorder="1" applyAlignment="1" applyProtection="1">
      <alignment horizontal="center" wrapText="1"/>
    </xf>
    <xf numFmtId="180" fontId="35" fillId="0" borderId="65" xfId="1700" applyFont="1" applyFill="1" applyBorder="1" applyAlignment="1" applyProtection="1">
      <alignment horizontal="center" wrapText="1"/>
    </xf>
    <xf numFmtId="180" fontId="35" fillId="0" borderId="70" xfId="1700" applyFont="1" applyFill="1" applyBorder="1" applyAlignment="1" applyProtection="1">
      <alignment horizontal="center" wrapText="1"/>
    </xf>
    <xf numFmtId="180" fontId="56" fillId="0" borderId="70" xfId="1700" applyFont="1" applyFill="1" applyBorder="1" applyAlignment="1" applyProtection="1">
      <alignment vertical="center" wrapText="1"/>
    </xf>
    <xf numFmtId="167" fontId="35" fillId="0" borderId="32" xfId="468" applyNumberFormat="1" applyFont="1" applyFill="1" applyBorder="1" applyAlignment="1" applyProtection="1">
      <alignment horizontal="left"/>
    </xf>
    <xf numFmtId="180" fontId="35" fillId="0" borderId="71" xfId="1700" applyFont="1" applyFill="1" applyBorder="1" applyAlignment="1" applyProtection="1">
      <alignment horizontal="left"/>
    </xf>
    <xf numFmtId="180" fontId="35" fillId="0" borderId="72" xfId="1700" applyFont="1" applyFill="1" applyBorder="1" applyAlignment="1" applyProtection="1">
      <alignment horizontal="left"/>
    </xf>
    <xf numFmtId="180" fontId="35" fillId="0" borderId="72" xfId="1700" applyFont="1" applyFill="1" applyBorder="1" applyAlignment="1" applyProtection="1"/>
    <xf numFmtId="164" fontId="35" fillId="0" borderId="72" xfId="526" applyNumberFormat="1" applyFont="1" applyFill="1" applyBorder="1" applyAlignment="1">
      <alignment horizontal="center"/>
    </xf>
    <xf numFmtId="164" fontId="35" fillId="0" borderId="19" xfId="526" applyNumberFormat="1" applyFont="1" applyFill="1" applyBorder="1"/>
    <xf numFmtId="164" fontId="35" fillId="0" borderId="71" xfId="526" applyNumberFormat="1" applyFont="1" applyFill="1" applyBorder="1"/>
    <xf numFmtId="164" fontId="35" fillId="0" borderId="31" xfId="526" applyNumberFormat="1" applyFont="1" applyFill="1" applyBorder="1"/>
    <xf numFmtId="164" fontId="35" fillId="0" borderId="72" xfId="526" applyNumberFormat="1" applyFont="1" applyFill="1" applyBorder="1"/>
    <xf numFmtId="167" fontId="34" fillId="0" borderId="32" xfId="468" applyNumberFormat="1" applyFont="1" applyFill="1" applyBorder="1" applyAlignment="1" applyProtection="1">
      <alignment horizontal="left"/>
    </xf>
    <xf numFmtId="180" fontId="34" fillId="0" borderId="71" xfId="1700" applyFont="1" applyFill="1" applyBorder="1" applyAlignment="1" applyProtection="1">
      <alignment horizontal="left"/>
    </xf>
    <xf numFmtId="1" fontId="34" fillId="0" borderId="72" xfId="1700" applyNumberFormat="1" applyFont="1" applyFill="1" applyBorder="1" applyAlignment="1" applyProtection="1">
      <alignment horizontal="left"/>
    </xf>
    <xf numFmtId="1" fontId="34" fillId="0" borderId="72" xfId="1700" applyNumberFormat="1" applyFont="1" applyFill="1" applyBorder="1" applyAlignment="1" applyProtection="1"/>
    <xf numFmtId="165" fontId="52" fillId="0" borderId="72" xfId="1902" applyNumberFormat="1" applyFont="1" applyFill="1" applyBorder="1" applyAlignment="1" applyProtection="1"/>
    <xf numFmtId="164" fontId="34" fillId="0" borderId="72" xfId="526" applyNumberFormat="1" applyFont="1" applyFill="1" applyBorder="1"/>
    <xf numFmtId="164" fontId="34" fillId="0" borderId="19" xfId="526" applyNumberFormat="1" applyFont="1" applyFill="1" applyBorder="1"/>
    <xf numFmtId="164" fontId="34" fillId="0" borderId="71" xfId="526" applyNumberFormat="1" applyFont="1" applyFill="1" applyBorder="1"/>
    <xf numFmtId="166" fontId="34" fillId="0" borderId="31" xfId="526" applyNumberFormat="1" applyFont="1" applyFill="1" applyBorder="1"/>
    <xf numFmtId="166" fontId="34" fillId="0" borderId="71" xfId="526" applyNumberFormat="1" applyFont="1" applyFill="1" applyBorder="1"/>
    <xf numFmtId="166" fontId="34" fillId="0" borderId="72" xfId="526" applyNumberFormat="1" applyFont="1" applyFill="1" applyBorder="1"/>
    <xf numFmtId="166" fontId="35" fillId="0" borderId="72" xfId="526" applyNumberFormat="1" applyFont="1" applyFill="1" applyBorder="1"/>
    <xf numFmtId="164" fontId="34" fillId="0" borderId="31" xfId="526" applyNumberFormat="1" applyFont="1" applyFill="1" applyBorder="1"/>
    <xf numFmtId="165" fontId="34" fillId="0" borderId="72" xfId="1902" applyNumberFormat="1" applyFont="1" applyFill="1" applyBorder="1" applyAlignment="1" applyProtection="1"/>
    <xf numFmtId="180" fontId="34" fillId="0" borderId="81" xfId="1700" applyFont="1" applyFill="1" applyBorder="1" applyAlignment="1" applyProtection="1">
      <alignment horizontal="left"/>
    </xf>
    <xf numFmtId="180" fontId="35" fillId="0" borderId="72" xfId="1700" applyFont="1" applyFill="1" applyBorder="1" applyAlignment="1" applyProtection="1">
      <alignment horizontal="center"/>
    </xf>
    <xf numFmtId="164" fontId="35" fillId="0" borderId="72" xfId="526" applyNumberFormat="1" applyFont="1" applyFill="1" applyBorder="1" applyAlignment="1">
      <alignment wrapText="1"/>
    </xf>
    <xf numFmtId="164" fontId="35" fillId="0" borderId="19" xfId="526" applyNumberFormat="1" applyFont="1" applyFill="1" applyBorder="1" applyAlignment="1">
      <alignment wrapText="1"/>
    </xf>
    <xf numFmtId="164" fontId="35" fillId="0" borderId="71" xfId="526" applyNumberFormat="1" applyFont="1" applyFill="1" applyBorder="1" applyAlignment="1">
      <alignment wrapText="1"/>
    </xf>
    <xf numFmtId="164" fontId="35" fillId="0" borderId="31" xfId="526" applyNumberFormat="1" applyFont="1" applyFill="1" applyBorder="1" applyAlignment="1">
      <alignment wrapText="1"/>
    </xf>
    <xf numFmtId="1" fontId="35" fillId="0" borderId="71" xfId="1700" applyNumberFormat="1" applyFont="1" applyFill="1" applyBorder="1" applyAlignment="1" applyProtection="1">
      <alignment horizontal="left"/>
    </xf>
    <xf numFmtId="1" fontId="35" fillId="0" borderId="72" xfId="1700" applyNumberFormat="1" applyFont="1" applyFill="1" applyBorder="1" applyAlignment="1" applyProtection="1">
      <alignment horizontal="left"/>
    </xf>
    <xf numFmtId="180" fontId="34" fillId="0" borderId="72" xfId="1700" applyFont="1" applyFill="1" applyBorder="1" applyAlignment="1" applyProtection="1">
      <alignment horizontal="left"/>
    </xf>
    <xf numFmtId="1" fontId="35" fillId="0" borderId="72" xfId="1700" applyNumberFormat="1" applyFont="1" applyFill="1" applyBorder="1" applyAlignment="1" applyProtection="1"/>
    <xf numFmtId="164" fontId="34" fillId="0" borderId="71" xfId="526" applyNumberFormat="1" applyFont="1" applyFill="1" applyBorder="1" applyAlignment="1">
      <alignment horizontal="center"/>
    </xf>
    <xf numFmtId="1" fontId="34" fillId="0" borderId="71" xfId="1700" applyNumberFormat="1" applyFont="1" applyFill="1" applyBorder="1" applyAlignment="1" applyProtection="1">
      <alignment horizontal="left"/>
    </xf>
    <xf numFmtId="180" fontId="34" fillId="0" borderId="71" xfId="1713" applyFont="1" applyFill="1" applyBorder="1" applyAlignment="1">
      <alignment horizontal="left" vertical="center"/>
    </xf>
    <xf numFmtId="2" fontId="35" fillId="0" borderId="71" xfId="1700" applyNumberFormat="1" applyFont="1" applyFill="1" applyBorder="1" applyAlignment="1" applyProtection="1">
      <alignment horizontal="left"/>
    </xf>
    <xf numFmtId="2" fontId="35" fillId="0" borderId="72" xfId="1700" applyNumberFormat="1" applyFont="1" applyFill="1" applyBorder="1" applyAlignment="1" applyProtection="1">
      <alignment horizontal="left"/>
    </xf>
    <xf numFmtId="2" fontId="35" fillId="0" borderId="72" xfId="1700" applyNumberFormat="1" applyFont="1" applyFill="1" applyBorder="1" applyAlignment="1" applyProtection="1"/>
    <xf numFmtId="2" fontId="34" fillId="0" borderId="72" xfId="526" applyNumberFormat="1" applyFont="1" applyFill="1" applyBorder="1"/>
    <xf numFmtId="2" fontId="34" fillId="0" borderId="19" xfId="526" applyNumberFormat="1" applyFont="1" applyFill="1" applyBorder="1"/>
    <xf numFmtId="2" fontId="34" fillId="0" borderId="71" xfId="526" applyNumberFormat="1" applyFont="1" applyFill="1" applyBorder="1"/>
    <xf numFmtId="2" fontId="34" fillId="0" borderId="31" xfId="526" applyNumberFormat="1" applyFont="1" applyFill="1" applyBorder="1"/>
    <xf numFmtId="164" fontId="34" fillId="0" borderId="72" xfId="1700" applyNumberFormat="1" applyFont="1" applyFill="1" applyBorder="1" applyAlignment="1" applyProtection="1"/>
    <xf numFmtId="164" fontId="34" fillId="0" borderId="19" xfId="1700" applyNumberFormat="1" applyFont="1" applyFill="1" applyBorder="1" applyAlignment="1" applyProtection="1"/>
    <xf numFmtId="164" fontId="34" fillId="0" borderId="71" xfId="1700" applyNumberFormat="1" applyFont="1" applyFill="1" applyBorder="1" applyAlignment="1" applyProtection="1"/>
    <xf numFmtId="164" fontId="34" fillId="0" borderId="31" xfId="1700" applyNumberFormat="1" applyFont="1" applyFill="1" applyBorder="1" applyAlignment="1" applyProtection="1"/>
    <xf numFmtId="167" fontId="35" fillId="0" borderId="32" xfId="468" applyNumberFormat="1" applyFont="1" applyFill="1" applyBorder="1" applyAlignment="1" applyProtection="1">
      <alignment horizontal="left" vertical="top"/>
    </xf>
    <xf numFmtId="1" fontId="35" fillId="0" borderId="71" xfId="1700" applyNumberFormat="1" applyFont="1" applyFill="1" applyBorder="1" applyAlignment="1" applyProtection="1">
      <alignment horizontal="left" vertical="top" wrapText="1"/>
    </xf>
    <xf numFmtId="1" fontId="35" fillId="0" borderId="72" xfId="1700" applyNumberFormat="1" applyFont="1" applyFill="1" applyBorder="1" applyAlignment="1" applyProtection="1">
      <alignment horizontal="left" vertical="top" wrapText="1"/>
    </xf>
    <xf numFmtId="1" fontId="35" fillId="0" borderId="72" xfId="1700" applyNumberFormat="1" applyFont="1" applyFill="1" applyBorder="1" applyAlignment="1" applyProtection="1">
      <alignment vertical="top" wrapText="1"/>
    </xf>
    <xf numFmtId="164" fontId="34" fillId="0" borderId="72" xfId="526" applyNumberFormat="1" applyFont="1" applyFill="1" applyBorder="1" applyAlignment="1">
      <alignment vertical="top"/>
    </xf>
    <xf numFmtId="2" fontId="34" fillId="0" borderId="19" xfId="1700" applyNumberFormat="1" applyFont="1" applyFill="1" applyBorder="1" applyAlignment="1" applyProtection="1">
      <alignment vertical="top"/>
    </xf>
    <xf numFmtId="2" fontId="34" fillId="0" borderId="71" xfId="1700" applyNumberFormat="1" applyFont="1" applyFill="1" applyBorder="1" applyAlignment="1" applyProtection="1">
      <alignment vertical="top"/>
    </xf>
    <xf numFmtId="180" fontId="34" fillId="0" borderId="31" xfId="1700" applyFont="1" applyFill="1" applyBorder="1" applyAlignment="1" applyProtection="1">
      <alignment vertical="top"/>
    </xf>
    <xf numFmtId="2" fontId="34" fillId="0" borderId="71" xfId="1700" applyNumberFormat="1" applyFont="1" applyFill="1" applyBorder="1" applyAlignment="1" applyProtection="1">
      <alignment horizontal="center" vertical="top"/>
    </xf>
    <xf numFmtId="2" fontId="34" fillId="0" borderId="72" xfId="1700" applyNumberFormat="1" applyFont="1" applyFill="1" applyBorder="1" applyAlignment="1" applyProtection="1">
      <alignment vertical="top"/>
    </xf>
    <xf numFmtId="168" fontId="34" fillId="0" borderId="72" xfId="1700" applyNumberFormat="1" applyFont="1" applyFill="1" applyBorder="1" applyAlignment="1" applyProtection="1">
      <alignment vertical="top"/>
    </xf>
    <xf numFmtId="2" fontId="35" fillId="0" borderId="72" xfId="1700" applyNumberFormat="1" applyFont="1" applyFill="1" applyBorder="1" applyAlignment="1" applyProtection="1">
      <alignment vertical="top"/>
    </xf>
    <xf numFmtId="167" fontId="35" fillId="0" borderId="33" xfId="468" applyNumberFormat="1" applyFont="1" applyFill="1" applyBorder="1" applyAlignment="1" applyProtection="1">
      <alignment horizontal="left" vertical="top"/>
    </xf>
    <xf numFmtId="1" fontId="35" fillId="0" borderId="67" xfId="1700" applyNumberFormat="1" applyFont="1" applyFill="1" applyBorder="1" applyAlignment="1" applyProtection="1">
      <alignment horizontal="left" vertical="top" wrapText="1"/>
    </xf>
    <xf numFmtId="1" fontId="35" fillId="0" borderId="73" xfId="1700" applyNumberFormat="1" applyFont="1" applyFill="1" applyBorder="1" applyAlignment="1" applyProtection="1">
      <alignment horizontal="left" vertical="top" wrapText="1"/>
    </xf>
    <xf numFmtId="1" fontId="35" fillId="0" borderId="73" xfId="1700" applyNumberFormat="1" applyFont="1" applyFill="1" applyBorder="1" applyAlignment="1" applyProtection="1">
      <alignment vertical="top" wrapText="1"/>
    </xf>
    <xf numFmtId="164" fontId="34" fillId="0" borderId="73" xfId="526" applyNumberFormat="1" applyFont="1" applyFill="1" applyBorder="1" applyAlignment="1">
      <alignment vertical="top"/>
    </xf>
    <xf numFmtId="2" fontId="34" fillId="0" borderId="60" xfId="1700" applyNumberFormat="1" applyFont="1" applyFill="1" applyBorder="1" applyAlignment="1" applyProtection="1">
      <alignment vertical="top"/>
    </xf>
    <xf numFmtId="2" fontId="34" fillId="0" borderId="67" xfId="1700" applyNumberFormat="1" applyFont="1" applyFill="1" applyBorder="1" applyAlignment="1" applyProtection="1">
      <alignment vertical="top"/>
    </xf>
    <xf numFmtId="180" fontId="34" fillId="0" borderId="74" xfId="1700" applyFont="1" applyFill="1" applyBorder="1" applyAlignment="1" applyProtection="1">
      <alignment vertical="top"/>
    </xf>
    <xf numFmtId="2" fontId="34" fillId="0" borderId="67" xfId="1700" applyNumberFormat="1" applyFont="1" applyFill="1" applyBorder="1" applyAlignment="1" applyProtection="1">
      <alignment horizontal="center" vertical="top"/>
    </xf>
    <xf numFmtId="2" fontId="34" fillId="0" borderId="73" xfId="1700" applyNumberFormat="1" applyFont="1" applyFill="1" applyBorder="1" applyAlignment="1" applyProtection="1">
      <alignment vertical="top"/>
    </xf>
    <xf numFmtId="166" fontId="35" fillId="0" borderId="73" xfId="526" applyNumberFormat="1" applyFont="1" applyFill="1" applyBorder="1" applyAlignment="1">
      <alignment vertical="top"/>
    </xf>
    <xf numFmtId="164" fontId="34" fillId="0" borderId="0" xfId="713" applyNumberFormat="1" applyFont="1" applyFill="1"/>
    <xf numFmtId="167" fontId="35" fillId="0" borderId="0" xfId="468" applyNumberFormat="1" applyFont="1" applyBorder="1" applyAlignment="1" applyProtection="1"/>
    <xf numFmtId="180" fontId="34" fillId="0" borderId="1" xfId="1700" applyFont="1" applyFill="1" applyBorder="1" applyAlignment="1" applyProtection="1">
      <alignment horizontal="justify" vertical="justify" textRotation="127" wrapText="1" justifyLastLine="1"/>
      <protection hidden="1"/>
    </xf>
    <xf numFmtId="10" fontId="56" fillId="0" borderId="31" xfId="1700" applyNumberFormat="1" applyFont="1" applyFill="1" applyBorder="1" applyAlignment="1" applyProtection="1">
      <alignment horizontal="center" vertical="center" wrapText="1"/>
      <protection hidden="1"/>
    </xf>
    <xf numFmtId="180" fontId="35" fillId="0" borderId="11" xfId="1700" applyFont="1" applyFill="1" applyBorder="1" applyAlignment="1" applyProtection="1">
      <alignment horizontal="center"/>
    </xf>
    <xf numFmtId="167" fontId="35" fillId="0" borderId="20" xfId="468" applyNumberFormat="1" applyFont="1" applyFill="1" applyBorder="1" applyAlignment="1" applyProtection="1"/>
    <xf numFmtId="180" fontId="35" fillId="0" borderId="20" xfId="1700" applyFont="1" applyFill="1" applyBorder="1" applyAlignment="1" applyProtection="1"/>
    <xf numFmtId="164" fontId="35" fillId="0" borderId="20" xfId="713" applyNumberFormat="1" applyFont="1" applyFill="1" applyBorder="1"/>
    <xf numFmtId="180" fontId="35" fillId="0" borderId="20" xfId="1700" applyFont="1" applyFill="1" applyBorder="1" applyAlignment="1" applyProtection="1">
      <alignment horizontal="center"/>
    </xf>
    <xf numFmtId="180" fontId="35" fillId="40" borderId="38" xfId="1700" applyFont="1" applyFill="1" applyBorder="1" applyAlignment="1" applyProtection="1">
      <alignment horizontal="left" vertical="center" wrapText="1"/>
    </xf>
    <xf numFmtId="167" fontId="35" fillId="0" borderId="69" xfId="468" applyNumberFormat="1" applyFont="1" applyFill="1" applyBorder="1" applyAlignment="1" applyProtection="1">
      <alignment horizontal="center"/>
    </xf>
    <xf numFmtId="164" fontId="35" fillId="0" borderId="70" xfId="713" applyNumberFormat="1" applyFont="1" applyFill="1" applyBorder="1" applyAlignment="1">
      <alignment horizontal="center" wrapText="1"/>
    </xf>
    <xf numFmtId="164" fontId="35" fillId="0" borderId="72" xfId="713" applyNumberFormat="1" applyFont="1" applyFill="1" applyBorder="1" applyAlignment="1">
      <alignment horizontal="center"/>
    </xf>
    <xf numFmtId="164" fontId="35" fillId="0" borderId="72" xfId="713" applyNumberFormat="1" applyFont="1" applyFill="1" applyBorder="1"/>
    <xf numFmtId="165" fontId="52" fillId="0" borderId="72" xfId="2012" applyNumberFormat="1" applyFont="1" applyFill="1" applyBorder="1" applyAlignment="1" applyProtection="1"/>
    <xf numFmtId="164" fontId="34" fillId="0" borderId="72" xfId="713" applyNumberFormat="1" applyFont="1" applyFill="1" applyBorder="1"/>
    <xf numFmtId="166" fontId="34" fillId="0" borderId="72" xfId="713" applyNumberFormat="1" applyFont="1" applyFill="1" applyBorder="1"/>
    <xf numFmtId="166" fontId="35" fillId="0" borderId="72" xfId="713" applyNumberFormat="1" applyFont="1" applyFill="1" applyBorder="1"/>
    <xf numFmtId="180" fontId="34" fillId="0" borderId="72" xfId="1700" applyFont="1" applyFill="1" applyBorder="1" applyAlignment="1" applyProtection="1">
      <alignment horizontal="left" wrapText="1"/>
    </xf>
    <xf numFmtId="165" fontId="34" fillId="0" borderId="72" xfId="2012" applyNumberFormat="1" applyFont="1" applyFill="1" applyBorder="1" applyAlignment="1" applyProtection="1"/>
    <xf numFmtId="164" fontId="35" fillId="0" borderId="72" xfId="713" applyNumberFormat="1" applyFont="1" applyFill="1" applyBorder="1" applyAlignment="1">
      <alignment wrapText="1"/>
    </xf>
    <xf numFmtId="164" fontId="34" fillId="0" borderId="72" xfId="713" applyNumberFormat="1" applyFont="1" applyFill="1" applyBorder="1" applyAlignment="1">
      <alignment horizontal="center"/>
    </xf>
    <xf numFmtId="166" fontId="34" fillId="0" borderId="72" xfId="1700" applyNumberFormat="1" applyFont="1" applyFill="1" applyBorder="1" applyAlignment="1" applyProtection="1"/>
    <xf numFmtId="166" fontId="34" fillId="0" borderId="72" xfId="713" applyNumberFormat="1" applyFont="1" applyFill="1" applyBorder="1" applyAlignment="1">
      <alignment vertical="top"/>
    </xf>
    <xf numFmtId="180" fontId="34" fillId="0" borderId="72" xfId="1700" applyFont="1" applyFill="1" applyBorder="1" applyAlignment="1" applyProtection="1">
      <alignment vertical="top"/>
    </xf>
    <xf numFmtId="2" fontId="34" fillId="0" borderId="72" xfId="1700" applyNumberFormat="1" applyFont="1" applyFill="1" applyBorder="1" applyAlignment="1" applyProtection="1">
      <alignment horizontal="center" vertical="top"/>
    </xf>
    <xf numFmtId="167" fontId="35" fillId="0" borderId="67" xfId="468" applyNumberFormat="1" applyFont="1" applyFill="1" applyBorder="1" applyAlignment="1" applyProtection="1">
      <alignment horizontal="center" vertical="top"/>
    </xf>
    <xf numFmtId="166" fontId="34" fillId="0" borderId="73" xfId="713" applyNumberFormat="1" applyFont="1" applyFill="1" applyBorder="1" applyAlignment="1">
      <alignment vertical="top"/>
    </xf>
    <xf numFmtId="180" fontId="34" fillId="0" borderId="73" xfId="1700" applyFont="1" applyFill="1" applyBorder="1" applyAlignment="1" applyProtection="1">
      <alignment vertical="top"/>
    </xf>
    <xf numFmtId="2" fontId="34" fillId="0" borderId="73" xfId="1700" applyNumberFormat="1" applyFont="1" applyFill="1" applyBorder="1" applyAlignment="1" applyProtection="1">
      <alignment horizontal="center" vertical="top"/>
    </xf>
    <xf numFmtId="169" fontId="34" fillId="0" borderId="73" xfId="1700" applyNumberFormat="1" applyFont="1" applyFill="1" applyBorder="1" applyAlignment="1" applyProtection="1">
      <alignment vertical="top"/>
    </xf>
    <xf numFmtId="166" fontId="35" fillId="0" borderId="73" xfId="713" applyNumberFormat="1" applyFont="1" applyFill="1" applyBorder="1" applyAlignment="1">
      <alignment vertical="top"/>
    </xf>
    <xf numFmtId="43" fontId="35" fillId="0" borderId="0" xfId="713" applyFont="1" applyFill="1" applyBorder="1" applyAlignment="1" applyProtection="1"/>
    <xf numFmtId="164" fontId="34" fillId="0" borderId="11" xfId="713" applyNumberFormat="1" applyFont="1" applyFill="1" applyBorder="1"/>
    <xf numFmtId="180" fontId="35" fillId="40" borderId="37" xfId="1700" applyFont="1" applyFill="1" applyBorder="1" applyAlignment="1" applyProtection="1">
      <alignment horizontal="left" vertical="center" wrapText="1"/>
    </xf>
    <xf numFmtId="180" fontId="35" fillId="0" borderId="25" xfId="1700" applyFont="1" applyFill="1" applyBorder="1" applyAlignment="1" applyProtection="1">
      <alignment horizontal="center" wrapText="1"/>
    </xf>
    <xf numFmtId="164" fontId="35" fillId="0" borderId="27" xfId="713" applyNumberFormat="1" applyFont="1" applyFill="1" applyBorder="1"/>
    <xf numFmtId="164" fontId="34" fillId="0" borderId="27" xfId="713" applyNumberFormat="1" applyFont="1" applyFill="1" applyBorder="1"/>
    <xf numFmtId="166" fontId="34" fillId="0" borderId="27" xfId="713" applyNumberFormat="1" applyFont="1" applyFill="1" applyBorder="1"/>
    <xf numFmtId="180" fontId="34" fillId="0" borderId="72" xfId="1700" applyFont="1" applyFill="1" applyBorder="1" applyAlignment="1" applyProtection="1">
      <alignment wrapText="1"/>
    </xf>
    <xf numFmtId="164" fontId="35" fillId="0" borderId="27" xfId="713" applyNumberFormat="1" applyFont="1" applyFill="1" applyBorder="1" applyAlignment="1">
      <alignment wrapText="1"/>
    </xf>
    <xf numFmtId="164" fontId="34" fillId="0" borderId="27" xfId="1700" applyNumberFormat="1" applyFont="1" applyFill="1" applyBorder="1" applyAlignment="1" applyProtection="1"/>
    <xf numFmtId="164" fontId="34" fillId="0" borderId="72" xfId="713" applyNumberFormat="1" applyFont="1" applyFill="1" applyBorder="1" applyAlignment="1">
      <alignment vertical="top"/>
    </xf>
    <xf numFmtId="2" fontId="34" fillId="0" borderId="27" xfId="1700" applyNumberFormat="1" applyFont="1" applyFill="1" applyBorder="1" applyAlignment="1" applyProtection="1">
      <alignment vertical="top"/>
    </xf>
    <xf numFmtId="180" fontId="34" fillId="0" borderId="27" xfId="1700" applyFont="1" applyFill="1" applyBorder="1" applyAlignment="1" applyProtection="1">
      <alignment vertical="top"/>
    </xf>
    <xf numFmtId="164" fontId="34" fillId="0" borderId="73" xfId="713" applyNumberFormat="1" applyFont="1" applyFill="1" applyBorder="1" applyAlignment="1">
      <alignment vertical="top"/>
    </xf>
    <xf numFmtId="2" fontId="34" fillId="0" borderId="29" xfId="1700" applyNumberFormat="1" applyFont="1" applyFill="1" applyBorder="1" applyAlignment="1" applyProtection="1">
      <alignment vertical="top"/>
    </xf>
    <xf numFmtId="180" fontId="34" fillId="0" borderId="29" xfId="1700" applyFont="1" applyFill="1" applyBorder="1" applyAlignment="1" applyProtection="1">
      <alignment vertical="top"/>
    </xf>
    <xf numFmtId="180" fontId="34" fillId="0" borderId="0" xfId="1700" applyFont="1" applyBorder="1" applyAlignment="1" applyProtection="1"/>
    <xf numFmtId="164" fontId="34" fillId="0" borderId="0" xfId="713" applyNumberFormat="1" applyFont="1"/>
    <xf numFmtId="43" fontId="34" fillId="0" borderId="0" xfId="1700" applyNumberFormat="1" applyFont="1" applyBorder="1" applyAlignment="1" applyProtection="1"/>
    <xf numFmtId="180" fontId="35" fillId="0" borderId="0" xfId="1700" applyFont="1" applyBorder="1" applyAlignment="1" applyProtection="1"/>
    <xf numFmtId="180" fontId="35" fillId="0" borderId="0" xfId="1700" applyFont="1" applyBorder="1" applyAlignment="1" applyProtection="1">
      <alignment horizontal="center"/>
    </xf>
    <xf numFmtId="2" fontId="34" fillId="0" borderId="0" xfId="1700" applyNumberFormat="1" applyFont="1" applyBorder="1" applyAlignment="1" applyProtection="1"/>
    <xf numFmtId="164" fontId="35" fillId="0" borderId="0" xfId="713" applyNumberFormat="1" applyFont="1"/>
    <xf numFmtId="43" fontId="35" fillId="0" borderId="0" xfId="1700" applyNumberFormat="1" applyFont="1" applyBorder="1" applyAlignment="1" applyProtection="1"/>
    <xf numFmtId="2" fontId="35" fillId="0" borderId="0" xfId="1700" applyNumberFormat="1" applyFont="1" applyBorder="1" applyAlignment="1" applyProtection="1"/>
    <xf numFmtId="180" fontId="35" fillId="0" borderId="0" xfId="1700" applyFont="1" applyBorder="1" applyAlignment="1" applyProtection="1">
      <alignment horizontal="right"/>
    </xf>
    <xf numFmtId="180" fontId="34" fillId="0" borderId="1" xfId="1700" applyFont="1" applyBorder="1" applyAlignment="1" applyProtection="1">
      <alignment horizontal="justify" vertical="justify" textRotation="127" wrapText="1" justifyLastLine="1"/>
      <protection hidden="1"/>
    </xf>
    <xf numFmtId="180" fontId="35" fillId="0" borderId="11" xfId="1700" applyFont="1" applyBorder="1" applyAlignment="1" applyProtection="1"/>
    <xf numFmtId="180" fontId="35" fillId="0" borderId="11" xfId="1700" applyFont="1" applyBorder="1" applyAlignment="1" applyProtection="1">
      <alignment horizontal="center"/>
    </xf>
    <xf numFmtId="167" fontId="35" fillId="0" borderId="20" xfId="468" applyNumberFormat="1" applyFont="1" applyBorder="1" applyAlignment="1" applyProtection="1"/>
    <xf numFmtId="180" fontId="35" fillId="0" borderId="20" xfId="1700" applyFont="1" applyBorder="1" applyAlignment="1" applyProtection="1"/>
    <xf numFmtId="164" fontId="35" fillId="0" borderId="20" xfId="713" applyNumberFormat="1" applyFont="1" applyBorder="1"/>
    <xf numFmtId="180" fontId="35" fillId="0" borderId="20" xfId="1700" applyFont="1" applyBorder="1" applyAlignment="1" applyProtection="1">
      <alignment horizontal="center"/>
    </xf>
    <xf numFmtId="167" fontId="35" fillId="40" borderId="37" xfId="468" applyNumberFormat="1" applyFont="1" applyFill="1" applyBorder="1" applyAlignment="1" applyProtection="1">
      <alignment horizontal="left" vertical="center" wrapText="1"/>
    </xf>
    <xf numFmtId="180" fontId="35" fillId="40" borderId="37" xfId="1700" applyFont="1" applyFill="1" applyBorder="1" applyAlignment="1" applyProtection="1">
      <alignment horizontal="left" vertical="center"/>
    </xf>
    <xf numFmtId="164" fontId="35" fillId="40" borderId="37" xfId="713" applyNumberFormat="1" applyFont="1" applyFill="1" applyBorder="1" applyAlignment="1">
      <alignment horizontal="center" vertical="center" wrapText="1"/>
    </xf>
    <xf numFmtId="180" fontId="35" fillId="0" borderId="0" xfId="1700" applyFont="1" applyBorder="1" applyAlignment="1" applyProtection="1">
      <alignment horizontal="center" vertical="center"/>
    </xf>
    <xf numFmtId="180" fontId="35" fillId="0" borderId="0" xfId="1700" applyFont="1" applyBorder="1" applyAlignment="1" applyProtection="1">
      <alignment vertical="center"/>
    </xf>
    <xf numFmtId="43" fontId="34" fillId="0" borderId="0" xfId="713" applyFont="1" applyBorder="1" applyAlignment="1" applyProtection="1"/>
    <xf numFmtId="10" fontId="34" fillId="0" borderId="0" xfId="1700" applyNumberFormat="1" applyFont="1" applyBorder="1" applyAlignment="1" applyProtection="1"/>
    <xf numFmtId="167" fontId="34" fillId="0" borderId="0" xfId="713" applyNumberFormat="1" applyFont="1" applyBorder="1" applyAlignment="1" applyProtection="1"/>
    <xf numFmtId="167" fontId="34" fillId="0" borderId="72" xfId="468" applyNumberFormat="1" applyFont="1" applyFill="1" applyBorder="1" applyAlignment="1" applyProtection="1"/>
    <xf numFmtId="164" fontId="34" fillId="0" borderId="0" xfId="1700" applyNumberFormat="1" applyFont="1" applyBorder="1" applyAlignment="1" applyProtection="1"/>
    <xf numFmtId="43" fontId="35" fillId="0" borderId="0" xfId="713" applyFont="1" applyBorder="1" applyAlignment="1" applyProtection="1"/>
    <xf numFmtId="180" fontId="34" fillId="0" borderId="11" xfId="1700" applyFont="1" applyBorder="1" applyAlignment="1" applyProtection="1"/>
    <xf numFmtId="164" fontId="34" fillId="0" borderId="11" xfId="713" applyNumberFormat="1" applyFont="1" applyBorder="1"/>
    <xf numFmtId="2" fontId="34" fillId="0" borderId="11" xfId="1700" applyNumberFormat="1" applyFont="1" applyBorder="1" applyAlignment="1" applyProtection="1"/>
    <xf numFmtId="1" fontId="34" fillId="0" borderId="11" xfId="1700" applyNumberFormat="1" applyFont="1" applyBorder="1" applyAlignment="1" applyProtection="1"/>
    <xf numFmtId="2" fontId="35" fillId="0" borderId="11" xfId="1700" applyNumberFormat="1" applyFont="1" applyBorder="1" applyAlignment="1" applyProtection="1"/>
    <xf numFmtId="180" fontId="36" fillId="0" borderId="0" xfId="1142" applyFont="1" applyFill="1" applyBorder="1" applyAlignment="1" applyProtection="1">
      <alignment horizontal="left"/>
    </xf>
    <xf numFmtId="180" fontId="34" fillId="0" borderId="0" xfId="1142" applyFont="1" applyFill="1" applyBorder="1" applyAlignment="1" applyProtection="1"/>
    <xf numFmtId="180" fontId="35" fillId="0" borderId="0" xfId="1142" applyFont="1" applyFill="1" applyBorder="1" applyAlignment="1" applyProtection="1">
      <alignment horizontal="right"/>
    </xf>
    <xf numFmtId="180" fontId="35" fillId="0" borderId="0" xfId="1142" applyFont="1" applyFill="1" applyBorder="1" applyAlignment="1" applyProtection="1"/>
    <xf numFmtId="180" fontId="34" fillId="40" borderId="56" xfId="1142" applyFont="1" applyFill="1" applyBorder="1" applyAlignment="1" applyProtection="1"/>
    <xf numFmtId="167" fontId="56" fillId="40" borderId="40" xfId="468" applyNumberFormat="1" applyFont="1" applyFill="1" applyBorder="1" applyAlignment="1" applyProtection="1">
      <alignment horizontal="center" vertical="center" wrapText="1"/>
    </xf>
    <xf numFmtId="180" fontId="56" fillId="40" borderId="37" xfId="1142" applyFont="1" applyFill="1" applyBorder="1" applyAlignment="1" applyProtection="1">
      <alignment vertical="center" wrapText="1"/>
    </xf>
    <xf numFmtId="180" fontId="56" fillId="40" borderId="37" xfId="1142" applyFont="1" applyFill="1" applyBorder="1" applyAlignment="1" applyProtection="1">
      <alignment horizontal="right" vertical="center" wrapText="1"/>
    </xf>
    <xf numFmtId="10" fontId="56" fillId="40" borderId="38" xfId="1142" applyNumberFormat="1" applyFont="1" applyFill="1" applyBorder="1" applyAlignment="1" applyProtection="1">
      <alignment horizontal="right" vertical="center" wrapText="1"/>
    </xf>
    <xf numFmtId="180" fontId="56" fillId="40" borderId="38" xfId="1142" applyFont="1" applyFill="1" applyBorder="1" applyAlignment="1" applyProtection="1">
      <alignment horizontal="right" vertical="center" wrapText="1"/>
    </xf>
    <xf numFmtId="180" fontId="56" fillId="40" borderId="72" xfId="1142" applyFont="1" applyFill="1" applyBorder="1" applyAlignment="1" applyProtection="1">
      <alignment horizontal="right" vertical="center" wrapText="1"/>
    </xf>
    <xf numFmtId="180" fontId="34" fillId="0" borderId="0" xfId="1700" applyFont="1" applyBorder="1" applyAlignment="1" applyProtection="1">
      <alignment horizontal="center"/>
    </xf>
    <xf numFmtId="167" fontId="35" fillId="0" borderId="24" xfId="468" applyNumberFormat="1" applyFont="1" applyBorder="1" applyAlignment="1" applyProtection="1">
      <alignment horizontal="center"/>
    </xf>
    <xf numFmtId="180" fontId="34" fillId="0" borderId="69" xfId="1700" applyFont="1" applyBorder="1" applyAlignment="1" applyProtection="1"/>
    <xf numFmtId="180" fontId="34" fillId="0" borderId="70" xfId="1700" applyFont="1" applyBorder="1" applyAlignment="1" applyProtection="1"/>
    <xf numFmtId="180" fontId="34" fillId="0" borderId="72" xfId="1700" applyFont="1" applyBorder="1" applyAlignment="1" applyProtection="1"/>
    <xf numFmtId="167" fontId="35" fillId="0" borderId="26" xfId="468" applyNumberFormat="1" applyFont="1" applyBorder="1" applyAlignment="1" applyProtection="1">
      <alignment horizontal="center"/>
    </xf>
    <xf numFmtId="166" fontId="34" fillId="0" borderId="71" xfId="526" applyNumberFormat="1" applyFont="1" applyBorder="1"/>
    <xf numFmtId="166" fontId="34" fillId="0" borderId="72" xfId="526" applyNumberFormat="1" applyFont="1" applyBorder="1"/>
    <xf numFmtId="167" fontId="34" fillId="0" borderId="26" xfId="468" applyNumberFormat="1" applyFont="1" applyBorder="1" applyAlignment="1" applyProtection="1">
      <alignment horizontal="center"/>
    </xf>
    <xf numFmtId="166" fontId="34" fillId="0" borderId="71" xfId="526" applyNumberFormat="1" applyFont="1" applyFill="1" applyBorder="1" applyAlignment="1">
      <alignment horizontal="center"/>
    </xf>
    <xf numFmtId="166" fontId="34" fillId="0" borderId="72" xfId="526" applyNumberFormat="1" applyFont="1" applyFill="1" applyBorder="1" applyAlignment="1">
      <alignment horizontal="center"/>
    </xf>
    <xf numFmtId="180" fontId="34" fillId="0" borderId="27" xfId="1700" applyFont="1" applyFill="1" applyBorder="1" applyAlignment="1" applyProtection="1">
      <alignment wrapText="1"/>
    </xf>
    <xf numFmtId="180" fontId="34" fillId="0" borderId="71" xfId="1700" applyFont="1" applyFill="1" applyBorder="1" applyAlignment="1" applyProtection="1">
      <alignment wrapText="1"/>
    </xf>
    <xf numFmtId="166" fontId="35" fillId="0" borderId="71" xfId="526" applyNumberFormat="1" applyFont="1" applyFill="1" applyBorder="1" applyAlignment="1">
      <alignment horizontal="center"/>
    </xf>
    <xf numFmtId="166" fontId="35" fillId="0" borderId="72" xfId="526" applyNumberFormat="1" applyFont="1" applyFill="1" applyBorder="1" applyAlignment="1">
      <alignment horizontal="center"/>
    </xf>
    <xf numFmtId="167" fontId="35" fillId="0" borderId="26" xfId="468" applyNumberFormat="1" applyFont="1" applyFill="1" applyBorder="1" applyAlignment="1" applyProtection="1">
      <alignment horizontal="center"/>
    </xf>
    <xf numFmtId="166" fontId="35" fillId="0" borderId="71" xfId="526" applyNumberFormat="1" applyFont="1" applyFill="1" applyBorder="1"/>
    <xf numFmtId="166" fontId="61" fillId="0" borderId="71" xfId="526" applyNumberFormat="1" applyFont="1" applyFill="1" applyBorder="1" applyAlignment="1">
      <alignment horizontal="center"/>
    </xf>
    <xf numFmtId="166" fontId="61" fillId="0" borderId="72" xfId="526" applyNumberFormat="1" applyFont="1" applyFill="1" applyBorder="1" applyAlignment="1">
      <alignment horizontal="center"/>
    </xf>
    <xf numFmtId="166" fontId="34" fillId="0" borderId="0" xfId="1700" applyNumberFormat="1" applyFont="1" applyFill="1" applyBorder="1" applyAlignment="1" applyProtection="1"/>
    <xf numFmtId="43" fontId="34" fillId="0" borderId="72" xfId="526" applyFont="1" applyFill="1" applyBorder="1"/>
    <xf numFmtId="180" fontId="55" fillId="0" borderId="0" xfId="1700" applyFont="1" applyFill="1" applyBorder="1" applyAlignment="1" applyProtection="1"/>
    <xf numFmtId="180" fontId="35" fillId="0" borderId="27" xfId="1700" applyFont="1" applyFill="1" applyBorder="1" applyAlignment="1" applyProtection="1">
      <alignment wrapText="1"/>
    </xf>
    <xf numFmtId="180" fontId="35" fillId="0" borderId="29" xfId="1700" applyFont="1" applyFill="1" applyBorder="1" applyAlignment="1" applyProtection="1">
      <alignment wrapText="1"/>
    </xf>
    <xf numFmtId="166" fontId="35" fillId="0" borderId="67" xfId="526" applyNumberFormat="1" applyFont="1" applyFill="1" applyBorder="1"/>
    <xf numFmtId="166" fontId="35" fillId="0" borderId="73" xfId="526" applyNumberFormat="1" applyFont="1" applyFill="1" applyBorder="1"/>
    <xf numFmtId="10" fontId="34" fillId="0" borderId="0" xfId="1902" applyNumberFormat="1" applyFont="1"/>
    <xf numFmtId="180" fontId="34" fillId="0" borderId="0" xfId="1142" applyFont="1" applyBorder="1" applyAlignment="1" applyProtection="1"/>
    <xf numFmtId="180" fontId="36" fillId="0" borderId="0" xfId="1142" applyFont="1" applyFill="1" applyBorder="1" applyAlignment="1" applyProtection="1"/>
    <xf numFmtId="180" fontId="34" fillId="0" borderId="0" xfId="1142" applyFont="1" applyBorder="1" applyAlignment="1" applyProtection="1">
      <alignment horizontal="center"/>
    </xf>
    <xf numFmtId="180" fontId="34" fillId="0" borderId="53" xfId="1142" applyFont="1" applyBorder="1" applyAlignment="1" applyProtection="1"/>
    <xf numFmtId="167" fontId="35" fillId="0" borderId="63" xfId="468" applyNumberFormat="1" applyFont="1" applyBorder="1" applyAlignment="1" applyProtection="1">
      <alignment horizontal="center"/>
    </xf>
    <xf numFmtId="180" fontId="34" fillId="0" borderId="70" xfId="1142" applyFont="1" applyBorder="1" applyAlignment="1" applyProtection="1"/>
    <xf numFmtId="167" fontId="35" fillId="0" borderId="32" xfId="468" applyNumberFormat="1" applyFont="1" applyBorder="1" applyAlignment="1" applyProtection="1">
      <alignment horizontal="center"/>
    </xf>
    <xf numFmtId="166" fontId="34" fillId="0" borderId="72" xfId="810" applyNumberFormat="1" applyFont="1" applyBorder="1"/>
    <xf numFmtId="167" fontId="34" fillId="0" borderId="32" xfId="468" applyNumberFormat="1" applyFont="1" applyBorder="1" applyAlignment="1" applyProtection="1">
      <alignment horizontal="center"/>
    </xf>
    <xf numFmtId="166" fontId="34" fillId="0" borderId="72" xfId="810" applyNumberFormat="1" applyFont="1" applyFill="1" applyBorder="1" applyAlignment="1">
      <alignment horizontal="center"/>
    </xf>
    <xf numFmtId="2" fontId="34" fillId="0" borderId="0" xfId="1142" applyNumberFormat="1" applyFont="1" applyBorder="1" applyAlignment="1" applyProtection="1"/>
    <xf numFmtId="43" fontId="34" fillId="0" borderId="0" xfId="1142" applyNumberFormat="1" applyFont="1" applyBorder="1" applyAlignment="1" applyProtection="1"/>
    <xf numFmtId="180" fontId="34" fillId="0" borderId="53" xfId="1142" applyFont="1" applyFill="1" applyBorder="1" applyAlignment="1" applyProtection="1"/>
    <xf numFmtId="167" fontId="34" fillId="0" borderId="32" xfId="468" applyNumberFormat="1" applyFont="1" applyFill="1" applyBorder="1" applyAlignment="1" applyProtection="1">
      <alignment horizontal="center"/>
    </xf>
    <xf numFmtId="166" fontId="34" fillId="0" borderId="72" xfId="810" applyNumberFormat="1" applyFont="1" applyFill="1" applyBorder="1"/>
    <xf numFmtId="2" fontId="34" fillId="0" borderId="0" xfId="1142" applyNumberFormat="1" applyFont="1" applyFill="1" applyBorder="1" applyAlignment="1" applyProtection="1"/>
    <xf numFmtId="43" fontId="34" fillId="0" borderId="0" xfId="1142" applyNumberFormat="1" applyFont="1" applyFill="1" applyBorder="1" applyAlignment="1" applyProtection="1"/>
    <xf numFmtId="166" fontId="35" fillId="0" borderId="72" xfId="810" applyNumberFormat="1" applyFont="1" applyFill="1" applyBorder="1" applyAlignment="1">
      <alignment horizontal="center"/>
    </xf>
    <xf numFmtId="166" fontId="35" fillId="0" borderId="72" xfId="810" applyNumberFormat="1" applyFont="1" applyFill="1" applyBorder="1"/>
    <xf numFmtId="167" fontId="34" fillId="0" borderId="32" xfId="468" applyNumberFormat="1" applyFont="1" applyFill="1" applyBorder="1" applyAlignment="1" applyProtection="1">
      <alignment horizontal="right"/>
    </xf>
    <xf numFmtId="166" fontId="61" fillId="0" borderId="72" xfId="810" applyNumberFormat="1" applyFont="1" applyFill="1" applyBorder="1" applyAlignment="1">
      <alignment horizontal="center"/>
    </xf>
    <xf numFmtId="180" fontId="52" fillId="0" borderId="53" xfId="1142" applyFont="1" applyFill="1" applyBorder="1" applyAlignment="1" applyProtection="1"/>
    <xf numFmtId="167" fontId="52" fillId="0" borderId="32" xfId="468" applyNumberFormat="1" applyFont="1" applyFill="1" applyBorder="1" applyAlignment="1" applyProtection="1">
      <alignment horizontal="right"/>
    </xf>
    <xf numFmtId="166" fontId="52" fillId="0" borderId="72" xfId="810" applyNumberFormat="1" applyFont="1" applyFill="1" applyBorder="1" applyAlignment="1">
      <alignment horizontal="center"/>
    </xf>
    <xf numFmtId="166" fontId="52" fillId="0" borderId="72" xfId="810" applyNumberFormat="1" applyFont="1" applyFill="1" applyBorder="1"/>
    <xf numFmtId="2" fontId="52" fillId="0" borderId="0" xfId="1142" applyNumberFormat="1" applyFont="1" applyFill="1" applyBorder="1" applyAlignment="1" applyProtection="1"/>
    <xf numFmtId="180" fontId="52" fillId="0" borderId="0" xfId="1142" applyFont="1" applyFill="1" applyBorder="1" applyAlignment="1" applyProtection="1"/>
    <xf numFmtId="166" fontId="34" fillId="0" borderId="0" xfId="1142" applyNumberFormat="1" applyFont="1" applyFill="1" applyBorder="1" applyAlignment="1" applyProtection="1"/>
    <xf numFmtId="43" fontId="34" fillId="0" borderId="72" xfId="810" applyFont="1" applyFill="1" applyBorder="1"/>
    <xf numFmtId="180" fontId="35" fillId="0" borderId="67" xfId="1142" applyFont="1" applyFill="1" applyBorder="1" applyAlignment="1" applyProtection="1">
      <alignment wrapText="1"/>
    </xf>
    <xf numFmtId="180" fontId="34" fillId="0" borderId="42" xfId="1142" applyFont="1" applyFill="1" applyBorder="1" applyAlignment="1" applyProtection="1"/>
    <xf numFmtId="180" fontId="35" fillId="0" borderId="79" xfId="1142" applyFont="1" applyFill="1" applyBorder="1" applyAlignment="1" applyProtection="1">
      <alignment wrapText="1"/>
    </xf>
    <xf numFmtId="166" fontId="35" fillId="0" borderId="29" xfId="810" applyNumberFormat="1" applyFont="1" applyFill="1" applyBorder="1"/>
    <xf numFmtId="166" fontId="35" fillId="0" borderId="73" xfId="810" applyNumberFormat="1" applyFont="1" applyFill="1" applyBorder="1"/>
    <xf numFmtId="10" fontId="34" fillId="0" borderId="0" xfId="1142" applyNumberFormat="1" applyFont="1" applyFill="1" applyBorder="1" applyAlignment="1" applyProtection="1"/>
    <xf numFmtId="10" fontId="34" fillId="0" borderId="0" xfId="1142" applyNumberFormat="1" applyFont="1" applyBorder="1" applyAlignment="1" applyProtection="1"/>
    <xf numFmtId="10" fontId="34" fillId="0" borderId="0" xfId="2041" applyNumberFormat="1" applyFont="1"/>
    <xf numFmtId="180" fontId="34" fillId="40" borderId="37" xfId="1142" applyFont="1" applyFill="1" applyBorder="1" applyAlignment="1" applyProtection="1"/>
    <xf numFmtId="167" fontId="56" fillId="40" borderId="57" xfId="468" applyNumberFormat="1" applyFont="1" applyFill="1" applyBorder="1" applyAlignment="1" applyProtection="1">
      <alignment horizontal="center" vertical="center" wrapText="1"/>
    </xf>
    <xf numFmtId="180" fontId="56" fillId="40" borderId="59" xfId="1142" applyFont="1" applyFill="1" applyBorder="1" applyAlignment="1" applyProtection="1">
      <alignment vertical="center" wrapText="1"/>
    </xf>
    <xf numFmtId="180" fontId="56" fillId="40" borderId="38" xfId="1142" applyFont="1" applyFill="1" applyBorder="1" applyAlignment="1" applyProtection="1">
      <alignment horizontal="center" vertical="center" wrapText="1"/>
    </xf>
    <xf numFmtId="167" fontId="35" fillId="0" borderId="24" xfId="468" applyNumberFormat="1" applyFont="1" applyFill="1" applyBorder="1" applyAlignment="1" applyProtection="1">
      <alignment horizontal="center"/>
    </xf>
    <xf numFmtId="180" fontId="34" fillId="0" borderId="70" xfId="1142" applyFont="1" applyFill="1" applyBorder="1" applyAlignment="1" applyProtection="1"/>
    <xf numFmtId="167" fontId="52" fillId="0" borderId="26" xfId="468" applyNumberFormat="1" applyFont="1" applyFill="1" applyBorder="1" applyAlignment="1" applyProtection="1">
      <alignment horizontal="right"/>
    </xf>
    <xf numFmtId="180" fontId="35" fillId="0" borderId="27" xfId="1142" applyFont="1" applyFill="1" applyBorder="1" applyAlignment="1" applyProtection="1">
      <alignment wrapText="1"/>
    </xf>
    <xf numFmtId="180" fontId="35" fillId="0" borderId="29" xfId="1142" applyFont="1" applyFill="1" applyBorder="1" applyAlignment="1" applyProtection="1">
      <alignment wrapText="1"/>
    </xf>
    <xf numFmtId="180" fontId="34" fillId="40" borderId="47" xfId="1142" applyFont="1" applyFill="1" applyBorder="1" applyAlignment="1" applyProtection="1"/>
    <xf numFmtId="180" fontId="34" fillId="0" borderId="0" xfId="1142" applyFont="1" applyFill="1" applyBorder="1" applyAlignment="1" applyProtection="1">
      <alignment horizontal="center"/>
    </xf>
    <xf numFmtId="167" fontId="35" fillId="0" borderId="63" xfId="468" applyNumberFormat="1" applyFont="1" applyFill="1" applyBorder="1" applyAlignment="1" applyProtection="1">
      <alignment horizontal="center"/>
    </xf>
    <xf numFmtId="180" fontId="35" fillId="0" borderId="71" xfId="1142" applyFont="1" applyFill="1" applyBorder="1" applyAlignment="1" applyProtection="1">
      <alignment wrapText="1"/>
    </xf>
    <xf numFmtId="167" fontId="35" fillId="0" borderId="33" xfId="468" applyNumberFormat="1" applyFont="1" applyFill="1" applyBorder="1" applyAlignment="1" applyProtection="1">
      <alignment horizontal="center"/>
    </xf>
    <xf numFmtId="10" fontId="34" fillId="0" borderId="0" xfId="2041" applyNumberFormat="1" applyFont="1" applyFill="1"/>
    <xf numFmtId="180" fontId="36" fillId="0" borderId="0" xfId="1614" applyFont="1" applyFill="1" applyBorder="1" applyAlignment="1" applyProtection="1">
      <alignment horizontal="left"/>
    </xf>
    <xf numFmtId="180" fontId="34" fillId="0" borderId="0" xfId="1614" applyFont="1" applyFill="1" applyBorder="1" applyAlignment="1" applyProtection="1"/>
    <xf numFmtId="180" fontId="36" fillId="0" borderId="0" xfId="1614" applyFont="1" applyFill="1" applyBorder="1" applyAlignment="1" applyProtection="1">
      <alignment horizontal="center"/>
    </xf>
    <xf numFmtId="180" fontId="35" fillId="0" borderId="0" xfId="1614" applyFont="1" applyFill="1" applyBorder="1" applyAlignment="1" applyProtection="1">
      <alignment horizontal="right"/>
    </xf>
    <xf numFmtId="180" fontId="35" fillId="39" borderId="37" xfId="1614" applyFont="1" applyFill="1" applyBorder="1" applyAlignment="1" applyProtection="1">
      <alignment vertical="top" wrapText="1"/>
    </xf>
    <xf numFmtId="180" fontId="35" fillId="39" borderId="40" xfId="1614" applyFont="1" applyFill="1" applyBorder="1" applyAlignment="1" applyProtection="1">
      <alignment vertical="top" wrapText="1"/>
    </xf>
    <xf numFmtId="180" fontId="35" fillId="39" borderId="43" xfId="1614" applyFont="1" applyFill="1" applyBorder="1" applyAlignment="1" applyProtection="1">
      <alignment vertical="top" wrapText="1"/>
    </xf>
    <xf numFmtId="180" fontId="35" fillId="39" borderId="22" xfId="1614" applyFont="1" applyFill="1" applyBorder="1" applyAlignment="1" applyProtection="1">
      <alignment vertical="top" wrapText="1"/>
    </xf>
    <xf numFmtId="180" fontId="34" fillId="0" borderId="0" xfId="1614" applyFont="1" applyFill="1" applyBorder="1" applyAlignment="1" applyProtection="1">
      <alignment vertical="top"/>
    </xf>
    <xf numFmtId="167" fontId="34" fillId="0" borderId="24" xfId="468" applyNumberFormat="1" applyFont="1" applyFill="1" applyBorder="1" applyAlignment="1" applyProtection="1">
      <alignment horizontal="center" vertical="center"/>
    </xf>
    <xf numFmtId="180" fontId="34" fillId="0" borderId="25" xfId="1614" applyFont="1" applyFill="1" applyBorder="1" applyAlignment="1" applyProtection="1">
      <alignment horizontal="left" vertical="center" wrapText="1"/>
    </xf>
    <xf numFmtId="180" fontId="34" fillId="0" borderId="69" xfId="1614" applyFont="1" applyFill="1" applyBorder="1" applyAlignment="1" applyProtection="1">
      <alignment horizontal="right" vertical="center"/>
    </xf>
    <xf numFmtId="43" fontId="35" fillId="0" borderId="63" xfId="468" applyFont="1" applyFill="1" applyBorder="1" applyAlignment="1" applyProtection="1">
      <alignment horizontal="right" vertical="center"/>
    </xf>
    <xf numFmtId="180" fontId="34" fillId="0" borderId="63" xfId="1614" applyFont="1" applyFill="1" applyBorder="1" applyAlignment="1" applyProtection="1">
      <alignment horizontal="right" vertical="center"/>
    </xf>
    <xf numFmtId="166" fontId="35" fillId="0" borderId="70" xfId="523" applyNumberFormat="1" applyFont="1" applyFill="1" applyBorder="1" applyAlignment="1">
      <alignment horizontal="right" vertical="center"/>
    </xf>
    <xf numFmtId="180" fontId="34" fillId="0" borderId="66" xfId="1614" applyFont="1" applyFill="1" applyBorder="1" applyAlignment="1" applyProtection="1">
      <alignment horizontal="right" vertical="center"/>
    </xf>
    <xf numFmtId="43" fontId="35" fillId="0" borderId="70" xfId="1614" applyNumberFormat="1" applyFont="1" applyFill="1" applyBorder="1" applyAlignment="1" applyProtection="1">
      <alignment horizontal="right" vertical="center"/>
    </xf>
    <xf numFmtId="180" fontId="34" fillId="0" borderId="36" xfId="1614" applyFont="1" applyFill="1" applyBorder="1" applyAlignment="1" applyProtection="1">
      <alignment horizontal="right" vertical="center"/>
    </xf>
    <xf numFmtId="180" fontId="34" fillId="0" borderId="0" xfId="1614" applyFont="1" applyFill="1" applyBorder="1" applyAlignment="1" applyProtection="1">
      <alignment vertical="center"/>
    </xf>
    <xf numFmtId="167" fontId="34" fillId="0" borderId="28" xfId="468" applyNumberFormat="1" applyFont="1" applyFill="1" applyBorder="1" applyAlignment="1" applyProtection="1">
      <alignment horizontal="center" vertical="center"/>
    </xf>
    <xf numFmtId="180" fontId="34" fillId="0" borderId="29" xfId="1614" applyFont="1" applyFill="1" applyBorder="1" applyAlignment="1" applyProtection="1">
      <alignment horizontal="left" vertical="center" wrapText="1"/>
    </xf>
    <xf numFmtId="180" fontId="34" fillId="0" borderId="67" xfId="1614" applyFont="1" applyFill="1" applyBorder="1" applyAlignment="1" applyProtection="1">
      <alignment vertical="center"/>
    </xf>
    <xf numFmtId="180" fontId="35" fillId="0" borderId="33" xfId="1614" applyFont="1" applyFill="1" applyBorder="1" applyAlignment="1" applyProtection="1">
      <alignment vertical="center"/>
    </xf>
    <xf numFmtId="180" fontId="34" fillId="0" borderId="33" xfId="1614" applyFont="1" applyFill="1" applyBorder="1" applyAlignment="1" applyProtection="1">
      <alignment vertical="center"/>
    </xf>
    <xf numFmtId="180" fontId="35" fillId="0" borderId="73" xfId="1614" applyFont="1" applyFill="1" applyBorder="1" applyAlignment="1" applyProtection="1">
      <alignment vertical="center"/>
    </xf>
    <xf numFmtId="180" fontId="34" fillId="0" borderId="68" xfId="1614" applyFont="1" applyFill="1" applyBorder="1" applyAlignment="1" applyProtection="1">
      <alignment vertical="center"/>
    </xf>
    <xf numFmtId="2" fontId="35" fillId="0" borderId="0" xfId="1698" applyNumberFormat="1" applyFont="1" applyFill="1" applyBorder="1" applyAlignment="1" applyProtection="1">
      <alignment horizontal="left"/>
    </xf>
    <xf numFmtId="2" fontId="34" fillId="0" borderId="0" xfId="1698" applyNumberFormat="1" applyFont="1" applyFill="1" applyBorder="1" applyAlignment="1" applyProtection="1"/>
    <xf numFmtId="2" fontId="35" fillId="0" borderId="0" xfId="1698" applyNumberFormat="1" applyFont="1" applyFill="1" applyBorder="1" applyAlignment="1" applyProtection="1">
      <alignment horizontal="center"/>
    </xf>
    <xf numFmtId="2" fontId="36" fillId="0" borderId="0" xfId="1698" applyNumberFormat="1" applyFont="1" applyFill="1" applyBorder="1" applyAlignment="1" applyProtection="1">
      <alignment horizontal="center"/>
    </xf>
    <xf numFmtId="2" fontId="34" fillId="0" borderId="0" xfId="1698" applyNumberFormat="1" applyFont="1" applyFill="1" applyBorder="1" applyAlignment="1" applyProtection="1">
      <alignment horizontal="left"/>
    </xf>
    <xf numFmtId="2" fontId="34" fillId="0" borderId="0" xfId="1698" applyNumberFormat="1" applyFont="1" applyFill="1" applyBorder="1" applyAlignment="1" applyProtection="1">
      <alignment horizontal="right"/>
    </xf>
    <xf numFmtId="2" fontId="35" fillId="0" borderId="0" xfId="1698" applyNumberFormat="1" applyFont="1" applyFill="1" applyBorder="1" applyAlignment="1" applyProtection="1">
      <alignment horizontal="right"/>
    </xf>
    <xf numFmtId="2" fontId="34" fillId="0" borderId="83" xfId="1698" applyNumberFormat="1" applyFont="1" applyFill="1" applyBorder="1" applyAlignment="1" applyProtection="1"/>
    <xf numFmtId="2" fontId="34" fillId="0" borderId="66" xfId="1698" applyNumberFormat="1" applyFont="1" applyFill="1" applyBorder="1" applyAlignment="1" applyProtection="1"/>
    <xf numFmtId="2" fontId="34" fillId="0" borderId="19" xfId="1698" applyNumberFormat="1" applyFont="1" applyFill="1" applyBorder="1" applyAlignment="1" applyProtection="1"/>
    <xf numFmtId="2" fontId="34" fillId="0" borderId="11" xfId="1698" applyNumberFormat="1" applyFont="1" applyFill="1" applyBorder="1" applyAlignment="1" applyProtection="1"/>
    <xf numFmtId="2" fontId="34" fillId="0" borderId="69" xfId="1698" applyNumberFormat="1" applyFont="1" applyFill="1" applyBorder="1" applyAlignment="1" applyProtection="1">
      <alignment horizontal="center"/>
    </xf>
    <xf numFmtId="2" fontId="34" fillId="0" borderId="7" xfId="1698" applyNumberFormat="1" applyFont="1" applyFill="1" applyBorder="1" applyAlignment="1" applyProtection="1">
      <alignment horizontal="center"/>
    </xf>
    <xf numFmtId="2" fontId="34" fillId="0" borderId="66" xfId="1698" applyNumberFormat="1" applyFont="1" applyFill="1" applyBorder="1" applyAlignment="1" applyProtection="1">
      <alignment horizontal="center"/>
    </xf>
    <xf numFmtId="1" fontId="34" fillId="0" borderId="32" xfId="468" applyNumberFormat="1" applyFont="1" applyFill="1" applyBorder="1" applyAlignment="1" applyProtection="1">
      <alignment horizontal="center"/>
    </xf>
    <xf numFmtId="2" fontId="34" fillId="0" borderId="71" xfId="1698" applyNumberFormat="1" applyFont="1" applyFill="1" applyBorder="1" applyAlignment="1" applyProtection="1">
      <alignment wrapText="1"/>
    </xf>
    <xf numFmtId="2" fontId="34" fillId="0" borderId="19" xfId="710" applyNumberFormat="1" applyFont="1" applyFill="1" applyBorder="1"/>
    <xf numFmtId="2" fontId="34" fillId="0" borderId="11" xfId="710" applyNumberFormat="1" applyFont="1" applyFill="1" applyBorder="1"/>
    <xf numFmtId="2" fontId="34" fillId="0" borderId="71" xfId="710" applyNumberFormat="1" applyFont="1" applyFill="1" applyBorder="1"/>
    <xf numFmtId="2" fontId="34" fillId="0" borderId="7" xfId="710" applyNumberFormat="1" applyFont="1" applyFill="1" applyBorder="1"/>
    <xf numFmtId="2" fontId="34" fillId="0" borderId="71" xfId="1698" applyNumberFormat="1" applyFont="1" applyFill="1" applyBorder="1" applyAlignment="1" applyProtection="1"/>
    <xf numFmtId="1" fontId="34" fillId="0" borderId="71" xfId="1698" applyNumberFormat="1" applyFont="1" applyFill="1" applyBorder="1" applyAlignment="1" applyProtection="1">
      <alignment horizontal="center" wrapText="1"/>
    </xf>
    <xf numFmtId="2" fontId="34" fillId="0" borderId="42" xfId="468" applyNumberFormat="1" applyFont="1" applyFill="1" applyBorder="1" applyAlignment="1" applyProtection="1">
      <alignment horizontal="center"/>
    </xf>
    <xf numFmtId="2" fontId="34" fillId="0" borderId="67" xfId="1698" applyNumberFormat="1" applyFont="1" applyFill="1" applyBorder="1" applyAlignment="1" applyProtection="1"/>
    <xf numFmtId="2" fontId="34" fillId="0" borderId="60" xfId="1698" applyNumberFormat="1" applyFont="1" applyFill="1" applyBorder="1" applyAlignment="1" applyProtection="1"/>
    <xf numFmtId="2" fontId="34" fillId="0" borderId="30" xfId="1698" applyNumberFormat="1" applyFont="1" applyFill="1" applyBorder="1" applyAlignment="1" applyProtection="1"/>
    <xf numFmtId="2" fontId="34" fillId="0" borderId="68" xfId="1698" applyNumberFormat="1" applyFont="1" applyFill="1" applyBorder="1" applyAlignment="1" applyProtection="1"/>
    <xf numFmtId="2" fontId="34" fillId="0" borderId="0" xfId="468" applyNumberFormat="1" applyFont="1" applyFill="1" applyBorder="1" applyAlignment="1" applyProtection="1"/>
    <xf numFmtId="2" fontId="34" fillId="0" borderId="11" xfId="1698" applyNumberFormat="1" applyFont="1" applyFill="1" applyBorder="1" applyAlignment="1" applyProtection="1">
      <alignment horizontal="right"/>
    </xf>
    <xf numFmtId="2" fontId="34" fillId="0" borderId="31" xfId="1698" applyNumberFormat="1" applyFont="1" applyFill="1" applyBorder="1" applyAlignment="1" applyProtection="1"/>
    <xf numFmtId="180" fontId="35" fillId="23" borderId="38" xfId="1686" applyFont="1" applyFill="1" applyBorder="1" applyAlignment="1" applyProtection="1">
      <alignment horizontal="left" vertical="top" wrapText="1"/>
    </xf>
    <xf numFmtId="180" fontId="34" fillId="0" borderId="70" xfId="1686" applyFont="1" applyFill="1" applyBorder="1" applyAlignment="1" applyProtection="1">
      <alignment horizontal="center" vertical="top"/>
    </xf>
    <xf numFmtId="180" fontId="34" fillId="0" borderId="72" xfId="1686" applyFont="1" applyFill="1" applyBorder="1" applyAlignment="1" applyProtection="1">
      <alignment horizontal="left"/>
    </xf>
    <xf numFmtId="43" fontId="34" fillId="0" borderId="72" xfId="468" applyFont="1" applyFill="1" applyBorder="1" applyAlignment="1">
      <alignment horizontal="right"/>
    </xf>
    <xf numFmtId="43" fontId="34" fillId="0" borderId="72" xfId="468" applyFont="1" applyFill="1" applyBorder="1"/>
    <xf numFmtId="43" fontId="34" fillId="0" borderId="72" xfId="468" applyFont="1" applyFill="1" applyBorder="1" applyAlignment="1" applyProtection="1">
      <alignment horizontal="left"/>
    </xf>
    <xf numFmtId="43" fontId="35" fillId="0" borderId="72" xfId="468" applyFont="1" applyFill="1" applyBorder="1" applyAlignment="1" applyProtection="1">
      <alignment horizontal="left"/>
    </xf>
    <xf numFmtId="43" fontId="34" fillId="0" borderId="73" xfId="468" applyFont="1" applyFill="1" applyBorder="1"/>
    <xf numFmtId="180" fontId="35" fillId="0" borderId="70" xfId="1686" applyFont="1" applyFill="1" applyBorder="1" applyAlignment="1" applyProtection="1">
      <alignment horizontal="center" vertical="top"/>
    </xf>
    <xf numFmtId="180" fontId="35" fillId="0" borderId="72" xfId="1686" applyFont="1" applyFill="1" applyBorder="1" applyAlignment="1" applyProtection="1">
      <alignment horizontal="left"/>
    </xf>
    <xf numFmtId="186" fontId="35" fillId="0" borderId="70" xfId="1686" applyNumberFormat="1" applyFont="1" applyFill="1" applyBorder="1" applyAlignment="1" applyProtection="1">
      <alignment horizontal="center" vertical="top"/>
    </xf>
    <xf numFmtId="186" fontId="35" fillId="0" borderId="72" xfId="1686" applyNumberFormat="1" applyFont="1" applyFill="1" applyBorder="1" applyAlignment="1" applyProtection="1">
      <alignment horizontal="left"/>
    </xf>
    <xf numFmtId="186" fontId="34" fillId="0" borderId="72" xfId="524" applyNumberFormat="1" applyFont="1" applyFill="1" applyBorder="1" applyAlignment="1">
      <alignment horizontal="right"/>
    </xf>
    <xf numFmtId="186" fontId="34" fillId="0" borderId="72" xfId="524" applyNumberFormat="1" applyFont="1" applyFill="1" applyBorder="1"/>
    <xf numFmtId="186" fontId="34" fillId="0" borderId="72" xfId="1686" applyNumberFormat="1" applyFont="1" applyFill="1" applyBorder="1" applyAlignment="1" applyProtection="1"/>
    <xf numFmtId="186" fontId="34" fillId="0" borderId="72" xfId="1686" applyNumberFormat="1" applyFont="1" applyFill="1" applyBorder="1" applyAlignment="1" applyProtection="1">
      <alignment horizontal="left"/>
    </xf>
    <xf numFmtId="186" fontId="34" fillId="0" borderId="73" xfId="524" applyNumberFormat="1" applyFont="1" applyFill="1" applyBorder="1"/>
    <xf numFmtId="43" fontId="34" fillId="0" borderId="72" xfId="524" applyNumberFormat="1" applyFont="1" applyFill="1" applyBorder="1" applyAlignment="1">
      <alignment horizontal="right"/>
    </xf>
    <xf numFmtId="43" fontId="34" fillId="0" borderId="72" xfId="524" applyNumberFormat="1" applyFont="1" applyFill="1" applyBorder="1"/>
    <xf numFmtId="43" fontId="34" fillId="0" borderId="72" xfId="1686" applyNumberFormat="1" applyFont="1" applyFill="1" applyBorder="1" applyAlignment="1" applyProtection="1"/>
    <xf numFmtId="43" fontId="34" fillId="0" borderId="72" xfId="1686" applyNumberFormat="1" applyFont="1" applyFill="1" applyBorder="1" applyAlignment="1" applyProtection="1">
      <alignment horizontal="left"/>
    </xf>
    <xf numFmtId="43" fontId="35" fillId="0" borderId="72" xfId="1686" applyNumberFormat="1" applyFont="1" applyFill="1" applyBorder="1" applyAlignment="1" applyProtection="1">
      <alignment horizontal="left"/>
    </xf>
    <xf numFmtId="43" fontId="34" fillId="0" borderId="73" xfId="524" applyNumberFormat="1" applyFont="1" applyFill="1" applyBorder="1"/>
    <xf numFmtId="43" fontId="35" fillId="0" borderId="70" xfId="1686" applyNumberFormat="1" applyFont="1" applyFill="1" applyBorder="1" applyAlignment="1" applyProtection="1">
      <alignment horizontal="center" vertical="top"/>
    </xf>
    <xf numFmtId="167" fontId="34" fillId="0" borderId="72" xfId="524" applyNumberFormat="1" applyFont="1" applyFill="1" applyBorder="1" applyAlignment="1">
      <alignment horizontal="right"/>
    </xf>
    <xf numFmtId="167" fontId="34" fillId="0" borderId="72" xfId="524" applyNumberFormat="1" applyFont="1" applyFill="1" applyBorder="1"/>
    <xf numFmtId="167" fontId="34" fillId="0" borderId="72" xfId="1686" applyNumberFormat="1" applyFont="1" applyFill="1" applyBorder="1" applyAlignment="1" applyProtection="1"/>
    <xf numFmtId="167" fontId="34" fillId="0" borderId="72" xfId="1686" applyNumberFormat="1" applyFont="1" applyFill="1" applyBorder="1" applyAlignment="1" applyProtection="1">
      <alignment horizontal="left"/>
    </xf>
    <xf numFmtId="167" fontId="35" fillId="0" borderId="72" xfId="1686" applyNumberFormat="1" applyFont="1" applyFill="1" applyBorder="1" applyAlignment="1" applyProtection="1">
      <alignment horizontal="left"/>
    </xf>
    <xf numFmtId="167" fontId="34" fillId="0" borderId="73" xfId="524" applyNumberFormat="1" applyFont="1" applyFill="1" applyBorder="1"/>
    <xf numFmtId="166" fontId="34" fillId="0" borderId="72" xfId="524" applyNumberFormat="1" applyFont="1" applyFill="1" applyBorder="1" applyAlignment="1">
      <alignment horizontal="right"/>
    </xf>
    <xf numFmtId="166" fontId="34" fillId="0" borderId="72" xfId="524" applyNumberFormat="1" applyFont="1" applyFill="1" applyBorder="1"/>
    <xf numFmtId="166" fontId="34" fillId="0" borderId="72" xfId="1686" applyNumberFormat="1" applyFont="1" applyFill="1" applyBorder="1" applyAlignment="1" applyProtection="1"/>
    <xf numFmtId="166" fontId="34" fillId="0" borderId="72" xfId="1686" applyNumberFormat="1" applyFont="1" applyFill="1" applyBorder="1" applyAlignment="1" applyProtection="1">
      <alignment horizontal="left"/>
    </xf>
    <xf numFmtId="166" fontId="35" fillId="0" borderId="72" xfId="1686" applyNumberFormat="1" applyFont="1" applyFill="1" applyBorder="1" applyAlignment="1" applyProtection="1">
      <alignment horizontal="left"/>
    </xf>
    <xf numFmtId="167" fontId="34" fillId="0" borderId="72" xfId="468" applyNumberFormat="1" applyFont="1" applyFill="1" applyBorder="1" applyAlignment="1">
      <alignment horizontal="right"/>
    </xf>
    <xf numFmtId="167" fontId="34" fillId="0" borderId="72" xfId="468" applyNumberFormat="1" applyFont="1" applyFill="1" applyBorder="1"/>
    <xf numFmtId="167" fontId="34" fillId="0" borderId="72" xfId="468" applyNumberFormat="1" applyFont="1" applyFill="1" applyBorder="1" applyAlignment="1" applyProtection="1">
      <alignment horizontal="left"/>
    </xf>
    <xf numFmtId="167" fontId="35" fillId="0" borderId="72" xfId="468" applyNumberFormat="1" applyFont="1" applyFill="1" applyBorder="1" applyAlignment="1" applyProtection="1">
      <alignment horizontal="left"/>
    </xf>
    <xf numFmtId="167" fontId="34" fillId="0" borderId="73" xfId="468" applyNumberFormat="1" applyFont="1" applyFill="1" applyBorder="1"/>
    <xf numFmtId="180" fontId="35" fillId="23" borderId="37" xfId="1686" applyFont="1" applyFill="1" applyBorder="1" applyAlignment="1" applyProtection="1">
      <alignment horizontal="left" vertical="top" wrapText="1"/>
    </xf>
    <xf numFmtId="180" fontId="35" fillId="0" borderId="69" xfId="1686" applyFont="1" applyFill="1" applyBorder="1" applyAlignment="1" applyProtection="1">
      <alignment horizontal="left" vertical="top" wrapText="1"/>
    </xf>
    <xf numFmtId="180" fontId="35" fillId="0" borderId="71" xfId="1686" applyFont="1" applyFill="1" applyBorder="1" applyAlignment="1" applyProtection="1">
      <alignment horizontal="left" wrapText="1"/>
    </xf>
    <xf numFmtId="180" fontId="34" fillId="0" borderId="71" xfId="1686" applyFont="1" applyFill="1" applyBorder="1" applyAlignment="1" applyProtection="1">
      <alignment horizontal="left" wrapText="1"/>
    </xf>
    <xf numFmtId="180" fontId="34" fillId="0" borderId="71" xfId="1686" applyFont="1" applyFill="1" applyBorder="1" applyAlignment="1" applyProtection="1">
      <alignment horizontal="center" wrapText="1"/>
    </xf>
    <xf numFmtId="180" fontId="35" fillId="0" borderId="67" xfId="1686" applyFont="1" applyFill="1" applyBorder="1" applyAlignment="1" applyProtection="1">
      <alignment horizontal="left" wrapText="1"/>
    </xf>
    <xf numFmtId="180" fontId="35" fillId="23" borderId="44" xfId="1686" applyFont="1" applyFill="1" applyBorder="1" applyAlignment="1" applyProtection="1">
      <alignment vertical="top" wrapText="1"/>
    </xf>
    <xf numFmtId="43" fontId="54" fillId="0" borderId="0" xfId="468" applyFont="1" applyBorder="1"/>
    <xf numFmtId="39" fontId="35" fillId="0" borderId="39" xfId="526" applyNumberFormat="1" applyFont="1" applyFill="1" applyBorder="1"/>
    <xf numFmtId="39" fontId="34" fillId="0" borderId="66" xfId="526" applyNumberFormat="1" applyFont="1" applyFill="1" applyBorder="1"/>
    <xf numFmtId="180" fontId="34" fillId="0" borderId="72" xfId="1617" applyFont="1" applyFill="1" applyBorder="1" applyAlignment="1" applyProtection="1"/>
    <xf numFmtId="43" fontId="35" fillId="0" borderId="72" xfId="468" applyFont="1" applyFill="1" applyBorder="1" applyAlignment="1" applyProtection="1">
      <alignment vertical="center" wrapText="1"/>
    </xf>
    <xf numFmtId="2" fontId="35" fillId="0" borderId="73" xfId="1617" applyNumberFormat="1" applyFont="1" applyFill="1" applyBorder="1" applyAlignment="1" applyProtection="1"/>
    <xf numFmtId="180" fontId="35" fillId="0" borderId="72" xfId="1617" applyFont="1" applyFill="1" applyBorder="1" applyAlignment="1" applyProtection="1"/>
    <xf numFmtId="180" fontId="35" fillId="0" borderId="72" xfId="1617" applyFont="1" applyFill="1" applyBorder="1" applyAlignment="1" applyProtection="1">
      <alignment wrapText="1"/>
    </xf>
    <xf numFmtId="180" fontId="34" fillId="0" borderId="72" xfId="1617" applyFont="1" applyFill="1" applyBorder="1" applyAlignment="1" applyProtection="1">
      <alignment horizontal="left" vertical="center"/>
    </xf>
    <xf numFmtId="180" fontId="34" fillId="0" borderId="72" xfId="1617" applyFont="1" applyFill="1" applyBorder="1" applyAlignment="1" applyProtection="1">
      <alignment horizontal="left"/>
    </xf>
    <xf numFmtId="180" fontId="35" fillId="0" borderId="72" xfId="1617" applyFont="1" applyFill="1" applyBorder="1" applyAlignment="1" applyProtection="1">
      <alignment vertical="center"/>
    </xf>
    <xf numFmtId="180" fontId="34" fillId="0" borderId="72" xfId="1617" applyFont="1" applyFill="1" applyBorder="1" applyAlignment="1" applyProtection="1">
      <alignment wrapText="1"/>
    </xf>
    <xf numFmtId="0" fontId="34" fillId="0" borderId="72" xfId="1616" applyNumberFormat="1" applyFont="1" applyFill="1" applyBorder="1" applyAlignment="1" applyProtection="1"/>
    <xf numFmtId="0" fontId="35" fillId="0" borderId="72" xfId="1616" applyNumberFormat="1" applyFont="1" applyFill="1" applyBorder="1" applyAlignment="1" applyProtection="1"/>
    <xf numFmtId="180" fontId="35" fillId="0" borderId="73" xfId="1617" applyFont="1" applyFill="1" applyBorder="1" applyAlignment="1" applyProtection="1"/>
    <xf numFmtId="167" fontId="35" fillId="0" borderId="72" xfId="468" applyNumberFormat="1" applyFont="1" applyFill="1" applyBorder="1" applyAlignment="1" applyProtection="1"/>
    <xf numFmtId="167" fontId="34" fillId="0" borderId="72" xfId="468" applyNumberFormat="1" applyFont="1" applyFill="1" applyBorder="1" applyAlignment="1" applyProtection="1">
      <alignment vertical="center"/>
    </xf>
    <xf numFmtId="167" fontId="35" fillId="0" borderId="72" xfId="468" applyNumberFormat="1" applyFont="1" applyFill="1" applyBorder="1" applyAlignment="1" applyProtection="1">
      <alignment wrapText="1"/>
    </xf>
    <xf numFmtId="167" fontId="34" fillId="0" borderId="73" xfId="468" applyNumberFormat="1" applyFont="1" applyFill="1" applyBorder="1" applyAlignment="1" applyProtection="1"/>
    <xf numFmtId="180" fontId="34" fillId="0" borderId="71" xfId="1617" applyFont="1" applyFill="1" applyBorder="1" applyAlignment="1" applyProtection="1"/>
    <xf numFmtId="180" fontId="35" fillId="0" borderId="71" xfId="1617" applyFont="1" applyFill="1" applyBorder="1" applyAlignment="1" applyProtection="1">
      <alignment horizontal="center"/>
    </xf>
    <xf numFmtId="180" fontId="34" fillId="0" borderId="71" xfId="1617" applyFont="1" applyFill="1" applyBorder="1" applyAlignment="1" applyProtection="1">
      <alignment horizontal="center" vertical="center"/>
    </xf>
    <xf numFmtId="180" fontId="34" fillId="0" borderId="71" xfId="1617" applyFont="1" applyFill="1" applyBorder="1" applyAlignment="1" applyProtection="1">
      <alignment horizontal="center"/>
    </xf>
    <xf numFmtId="180" fontId="35" fillId="0" borderId="71" xfId="1617" applyFont="1" applyFill="1" applyBorder="1" applyAlignment="1" applyProtection="1">
      <alignment horizontal="center" vertical="center"/>
    </xf>
    <xf numFmtId="180" fontId="35" fillId="0" borderId="71" xfId="1617" applyFont="1" applyFill="1" applyBorder="1" applyAlignment="1" applyProtection="1">
      <alignment horizontal="center" wrapText="1"/>
    </xf>
    <xf numFmtId="180" fontId="35" fillId="0" borderId="67" xfId="1617" applyFont="1" applyFill="1" applyBorder="1" applyAlignment="1" applyProtection="1">
      <alignment horizontal="center"/>
    </xf>
    <xf numFmtId="180" fontId="34" fillId="0" borderId="69" xfId="1617" applyFont="1" applyFill="1" applyBorder="1" applyAlignment="1" applyProtection="1"/>
    <xf numFmtId="167" fontId="34" fillId="0" borderId="70" xfId="468" applyNumberFormat="1" applyFont="1" applyFill="1" applyBorder="1" applyAlignment="1" applyProtection="1"/>
    <xf numFmtId="180" fontId="34" fillId="0" borderId="70" xfId="1617" applyFont="1" applyFill="1" applyBorder="1" applyAlignment="1" applyProtection="1"/>
    <xf numFmtId="180" fontId="34" fillId="0" borderId="25" xfId="1617" applyFont="1" applyFill="1" applyBorder="1" applyAlignment="1" applyProtection="1">
      <alignment horizontal="center"/>
    </xf>
    <xf numFmtId="180" fontId="34" fillId="0" borderId="70" xfId="1617" applyFont="1" applyFill="1" applyBorder="1" applyAlignment="1" applyProtection="1">
      <alignment horizontal="center"/>
    </xf>
    <xf numFmtId="180" fontId="35" fillId="40" borderId="37" xfId="1617" applyFont="1" applyFill="1" applyBorder="1" applyAlignment="1" applyProtection="1"/>
    <xf numFmtId="167" fontId="35" fillId="40" borderId="38" xfId="468" applyNumberFormat="1" applyFont="1" applyFill="1" applyBorder="1" applyAlignment="1" applyProtection="1"/>
    <xf numFmtId="180" fontId="35" fillId="40" borderId="38" xfId="1617" applyFont="1" applyFill="1" applyBorder="1" applyAlignment="1" applyProtection="1"/>
    <xf numFmtId="180" fontId="35" fillId="40" borderId="59" xfId="1617" applyFont="1" applyFill="1" applyBorder="1" applyAlignment="1">
      <alignment horizontal="right"/>
      <protection hidden="1"/>
    </xf>
    <xf numFmtId="10" fontId="56" fillId="0" borderId="11" xfId="1700" applyNumberFormat="1" applyFont="1" applyFill="1" applyBorder="1" applyAlignment="1" applyProtection="1">
      <alignment horizontal="center" vertical="center" wrapText="1"/>
      <protection hidden="1"/>
    </xf>
    <xf numFmtId="185" fontId="34" fillId="0" borderId="73" xfId="468" applyNumberFormat="1" applyFont="1" applyFill="1" applyBorder="1" applyAlignment="1" applyProtection="1">
      <alignment vertical="top"/>
    </xf>
    <xf numFmtId="180" fontId="36" fillId="0" borderId="0" xfId="1142" applyFont="1" applyFill="1" applyBorder="1" applyAlignment="1" applyProtection="1">
      <alignment horizontal="left" wrapText="1"/>
    </xf>
    <xf numFmtId="180" fontId="35" fillId="0" borderId="25" xfId="1700" applyFont="1" applyBorder="1" applyAlignment="1" applyProtection="1">
      <alignment wrapText="1"/>
    </xf>
    <xf numFmtId="180" fontId="35" fillId="0" borderId="27" xfId="1700" applyFont="1" applyBorder="1" applyAlignment="1" applyProtection="1">
      <alignment wrapText="1"/>
    </xf>
    <xf numFmtId="1" fontId="35" fillId="0" borderId="27" xfId="1700" applyNumberFormat="1" applyFont="1" applyFill="1" applyBorder="1" applyAlignment="1" applyProtection="1">
      <alignment horizontal="left" wrapText="1"/>
    </xf>
    <xf numFmtId="1" fontId="35" fillId="0" borderId="27" xfId="1700" applyNumberFormat="1" applyFont="1" applyFill="1" applyBorder="1" applyAlignment="1" applyProtection="1">
      <alignment wrapText="1"/>
    </xf>
    <xf numFmtId="180" fontId="34" fillId="0" borderId="72" xfId="1713" applyFont="1" applyFill="1" applyBorder="1" applyAlignment="1">
      <alignment vertical="center" wrapText="1"/>
    </xf>
    <xf numFmtId="1" fontId="34" fillId="0" borderId="27" xfId="1700" applyNumberFormat="1" applyFont="1" applyFill="1" applyBorder="1" applyAlignment="1" applyProtection="1">
      <alignment wrapText="1"/>
    </xf>
    <xf numFmtId="180" fontId="42" fillId="0" borderId="0" xfId="1700" applyFont="1" applyBorder="1" applyAlignment="1" applyProtection="1">
      <alignment wrapText="1"/>
    </xf>
    <xf numFmtId="180" fontId="34" fillId="0" borderId="0" xfId="1700" applyFont="1" applyBorder="1" applyAlignment="1" applyProtection="1">
      <alignment wrapText="1"/>
    </xf>
    <xf numFmtId="180" fontId="36" fillId="0" borderId="0" xfId="1142" applyFont="1" applyFill="1" applyBorder="1" applyAlignment="1" applyProtection="1">
      <alignment wrapText="1"/>
    </xf>
    <xf numFmtId="180" fontId="34" fillId="0" borderId="0" xfId="1142" applyFont="1" applyBorder="1" applyAlignment="1" applyProtection="1">
      <alignment wrapText="1"/>
    </xf>
    <xf numFmtId="180" fontId="35" fillId="0" borderId="69" xfId="1142" applyFont="1" applyBorder="1" applyAlignment="1" applyProtection="1">
      <alignment wrapText="1"/>
    </xf>
    <xf numFmtId="180" fontId="35" fillId="0" borderId="71" xfId="1142" applyFont="1" applyBorder="1" applyAlignment="1" applyProtection="1">
      <alignment wrapText="1"/>
    </xf>
    <xf numFmtId="180" fontId="34" fillId="0" borderId="71" xfId="1142" applyFont="1" applyFill="1" applyBorder="1" applyAlignment="1" applyProtection="1">
      <alignment wrapText="1"/>
    </xf>
    <xf numFmtId="1" fontId="35" fillId="0" borderId="71" xfId="1142" applyNumberFormat="1" applyFont="1" applyFill="1" applyBorder="1" applyAlignment="1" applyProtection="1">
      <alignment horizontal="left" wrapText="1"/>
    </xf>
    <xf numFmtId="180" fontId="52" fillId="0" borderId="71" xfId="1142" applyFont="1" applyFill="1" applyBorder="1" applyAlignment="1" applyProtection="1">
      <alignment wrapText="1"/>
    </xf>
    <xf numFmtId="1" fontId="35" fillId="0" borderId="71" xfId="1142" applyNumberFormat="1" applyFont="1" applyFill="1" applyBorder="1" applyAlignment="1" applyProtection="1">
      <alignment horizontal="center" wrapText="1"/>
    </xf>
    <xf numFmtId="1" fontId="35" fillId="0" borderId="71" xfId="1142" applyNumberFormat="1" applyFont="1" applyFill="1" applyBorder="1" applyAlignment="1" applyProtection="1">
      <alignment wrapText="1"/>
    </xf>
    <xf numFmtId="1" fontId="34" fillId="0" borderId="71" xfId="1142" applyNumberFormat="1" applyFont="1" applyFill="1" applyBorder="1" applyAlignment="1" applyProtection="1">
      <alignment wrapText="1"/>
    </xf>
    <xf numFmtId="180" fontId="34" fillId="0" borderId="0" xfId="1142" applyFont="1" applyFill="1" applyBorder="1" applyAlignment="1" applyProtection="1">
      <alignment wrapText="1"/>
    </xf>
    <xf numFmtId="180" fontId="35" fillId="0" borderId="0" xfId="1142" applyFont="1" applyFill="1" applyBorder="1" applyAlignment="1" applyProtection="1">
      <alignment wrapText="1"/>
    </xf>
    <xf numFmtId="180" fontId="42" fillId="0" borderId="0" xfId="1142" applyFont="1" applyBorder="1" applyAlignment="1" applyProtection="1">
      <alignment wrapText="1"/>
    </xf>
    <xf numFmtId="180" fontId="35" fillId="0" borderId="25" xfId="1142" applyFont="1" applyFill="1" applyBorder="1" applyAlignment="1" applyProtection="1">
      <alignment wrapText="1"/>
    </xf>
    <xf numFmtId="180" fontId="34" fillId="0" borderId="27" xfId="1142" applyFont="1" applyFill="1" applyBorder="1" applyAlignment="1" applyProtection="1">
      <alignment wrapText="1"/>
    </xf>
    <xf numFmtId="1" fontId="35" fillId="0" borderId="27" xfId="1142" applyNumberFormat="1" applyFont="1" applyFill="1" applyBorder="1" applyAlignment="1" applyProtection="1">
      <alignment horizontal="left" wrapText="1"/>
    </xf>
    <xf numFmtId="180" fontId="52" fillId="0" borderId="27" xfId="1142" applyFont="1" applyFill="1" applyBorder="1" applyAlignment="1" applyProtection="1">
      <alignment wrapText="1"/>
    </xf>
    <xf numFmtId="1" fontId="35" fillId="0" borderId="27" xfId="1142" applyNumberFormat="1" applyFont="1" applyFill="1" applyBorder="1" applyAlignment="1" applyProtection="1">
      <alignment wrapText="1"/>
    </xf>
    <xf numFmtId="1" fontId="34" fillId="0" borderId="27" xfId="1142" applyNumberFormat="1" applyFont="1" applyFill="1" applyBorder="1" applyAlignment="1" applyProtection="1">
      <alignment wrapText="1"/>
    </xf>
    <xf numFmtId="180" fontId="35" fillId="0" borderId="69" xfId="1142" applyFont="1" applyFill="1" applyBorder="1" applyAlignment="1" applyProtection="1">
      <alignment wrapText="1"/>
    </xf>
    <xf numFmtId="180" fontId="42" fillId="0" borderId="0" xfId="1142" applyFont="1" applyFill="1" applyBorder="1" applyAlignment="1" applyProtection="1">
      <alignment wrapText="1"/>
    </xf>
    <xf numFmtId="180" fontId="35" fillId="0" borderId="34" xfId="1616" applyFont="1" applyFill="1" applyBorder="1" applyAlignment="1" applyProtection="1">
      <alignment horizontal="right"/>
    </xf>
    <xf numFmtId="180" fontId="34" fillId="0" borderId="0" xfId="1702" applyFont="1" applyFill="1" applyBorder="1" applyAlignment="1" applyProtection="1">
      <alignment wrapText="1"/>
    </xf>
    <xf numFmtId="180" fontId="34" fillId="0" borderId="0" xfId="1702" applyFont="1" applyFill="1" applyBorder="1" applyAlignment="1" applyProtection="1">
      <alignment horizontal="left" wrapText="1"/>
    </xf>
    <xf numFmtId="180" fontId="35" fillId="0" borderId="0" xfId="1702" applyFont="1" applyBorder="1" applyAlignment="1" applyProtection="1">
      <alignment horizontal="center" wrapText="1"/>
    </xf>
    <xf numFmtId="180" fontId="61" fillId="0" borderId="25" xfId="1702" applyFont="1" applyBorder="1" applyAlignment="1" applyProtection="1">
      <alignment horizontal="center" wrapText="1"/>
    </xf>
    <xf numFmtId="180" fontId="59" fillId="0" borderId="27" xfId="1702" applyFont="1" applyBorder="1" applyAlignment="1" applyProtection="1">
      <alignment horizontal="left" wrapText="1"/>
    </xf>
    <xf numFmtId="180" fontId="56" fillId="0" borderId="27" xfId="1702" applyFont="1" applyBorder="1" applyAlignment="1" applyProtection="1">
      <alignment horizontal="left" wrapText="1"/>
    </xf>
    <xf numFmtId="180" fontId="56" fillId="0" borderId="29" xfId="1702" applyFont="1" applyBorder="1" applyAlignment="1" applyProtection="1">
      <alignment horizontal="left" wrapText="1"/>
    </xf>
    <xf numFmtId="2" fontId="63" fillId="0" borderId="0" xfId="921" applyNumberFormat="1" applyFont="1" applyFill="1" applyAlignment="1" applyProtection="1">
      <alignment vertical="center"/>
    </xf>
    <xf numFmtId="2" fontId="34" fillId="0" borderId="0" xfId="1144" applyNumberFormat="1" applyFont="1" applyFill="1" applyBorder="1" applyAlignment="1" applyProtection="1">
      <alignment horizontal="center" vertical="center"/>
    </xf>
    <xf numFmtId="2" fontId="34" fillId="0" borderId="0" xfId="1144" applyNumberFormat="1" applyFont="1" applyFill="1" applyBorder="1" applyAlignment="1" applyProtection="1">
      <alignment vertical="center"/>
    </xf>
    <xf numFmtId="2" fontId="34" fillId="0" borderId="0" xfId="1144" applyNumberFormat="1" applyFont="1" applyFill="1" applyBorder="1" applyAlignment="1" applyProtection="1">
      <alignment horizontal="right" vertical="center"/>
    </xf>
    <xf numFmtId="2" fontId="34" fillId="0" borderId="0" xfId="639" applyNumberFormat="1" applyFont="1" applyFill="1" applyAlignment="1">
      <alignment horizontal="center" vertical="center"/>
    </xf>
    <xf numFmtId="2" fontId="34" fillId="0" borderId="0" xfId="1144" applyNumberFormat="1" applyFont="1" applyBorder="1" applyAlignment="1" applyProtection="1">
      <alignment vertical="center"/>
    </xf>
    <xf numFmtId="2" fontId="35" fillId="0" borderId="0" xfId="2177" applyNumberFormat="1" applyFont="1" applyBorder="1" applyAlignment="1" applyProtection="1">
      <alignment horizontal="left" vertical="center"/>
    </xf>
    <xf numFmtId="2" fontId="34" fillId="0" borderId="0" xfId="1144" applyNumberFormat="1" applyFont="1" applyBorder="1" applyAlignment="1" applyProtection="1">
      <alignment horizontal="center" vertical="center"/>
    </xf>
    <xf numFmtId="2" fontId="34" fillId="0" borderId="0" xfId="1144" applyNumberFormat="1" applyFont="1" applyBorder="1" applyAlignment="1" applyProtection="1">
      <alignment horizontal="right" vertical="center"/>
    </xf>
    <xf numFmtId="2" fontId="35" fillId="0" borderId="0" xfId="1144" applyNumberFormat="1" applyFont="1" applyFill="1" applyBorder="1" applyAlignment="1" applyProtection="1">
      <alignment horizontal="left" vertical="center"/>
    </xf>
    <xf numFmtId="2" fontId="36" fillId="0" borderId="0" xfId="1144" applyNumberFormat="1" applyFont="1" applyFill="1" applyBorder="1" applyAlignment="1" applyProtection="1">
      <alignment horizontal="left" vertical="center"/>
    </xf>
    <xf numFmtId="2" fontId="36" fillId="0" borderId="0" xfId="639" applyNumberFormat="1" applyFont="1" applyFill="1" applyAlignment="1">
      <alignment horizontal="center" vertical="center"/>
    </xf>
    <xf numFmtId="2" fontId="35" fillId="0" borderId="0" xfId="1144" applyNumberFormat="1" applyFont="1" applyFill="1" applyBorder="1" applyAlignment="1" applyProtection="1">
      <alignment horizontal="center" vertical="center"/>
    </xf>
    <xf numFmtId="2" fontId="35" fillId="0" borderId="0" xfId="1144" applyNumberFormat="1" applyFont="1" applyBorder="1" applyAlignment="1" applyProtection="1">
      <alignment horizontal="right" vertical="center"/>
    </xf>
    <xf numFmtId="2" fontId="35" fillId="0" borderId="0" xfId="1144" applyNumberFormat="1" applyFont="1" applyFill="1" applyBorder="1" applyAlignment="1" applyProtection="1">
      <alignment horizontal="center" vertical="center" wrapText="1"/>
    </xf>
    <xf numFmtId="2" fontId="35" fillId="23" borderId="37" xfId="1144" applyNumberFormat="1" applyFont="1" applyFill="1" applyBorder="1" applyAlignment="1" applyProtection="1">
      <alignment horizontal="center" vertical="center" wrapText="1"/>
    </xf>
    <xf numFmtId="2" fontId="35" fillId="23" borderId="38" xfId="1144" applyNumberFormat="1" applyFont="1" applyFill="1" applyBorder="1" applyAlignment="1" applyProtection="1">
      <alignment horizontal="left" vertical="center" wrapText="1"/>
    </xf>
    <xf numFmtId="2" fontId="35" fillId="23" borderId="37" xfId="1144" applyNumberFormat="1" applyFont="1" applyFill="1" applyBorder="1" applyAlignment="1" applyProtection="1">
      <alignment horizontal="center" vertical="center"/>
    </xf>
    <xf numFmtId="2" fontId="35" fillId="23" borderId="38" xfId="1144" applyNumberFormat="1" applyFont="1" applyFill="1" applyBorder="1" applyAlignment="1" applyProtection="1">
      <alignment horizontal="right" vertical="center"/>
    </xf>
    <xf numFmtId="2" fontId="34" fillId="0" borderId="0" xfId="1144" applyNumberFormat="1" applyFont="1" applyFill="1" applyBorder="1" applyAlignment="1" applyProtection="1"/>
    <xf numFmtId="1" fontId="35" fillId="0" borderId="71" xfId="1144" applyNumberFormat="1" applyFont="1" applyBorder="1" applyAlignment="1" applyProtection="1">
      <alignment horizontal="center" vertical="top"/>
    </xf>
    <xf numFmtId="2" fontId="35" fillId="0" borderId="72" xfId="1144" applyNumberFormat="1" applyFont="1" applyBorder="1" applyAlignment="1" applyProtection="1">
      <alignment vertical="top"/>
    </xf>
    <xf numFmtId="2" fontId="35" fillId="0" borderId="7" xfId="639" applyNumberFormat="1" applyFont="1" applyFill="1" applyBorder="1" applyAlignment="1">
      <alignment horizontal="center" vertical="top"/>
    </xf>
    <xf numFmtId="2" fontId="35" fillId="0" borderId="71" xfId="639" applyNumberFormat="1" applyFont="1" applyFill="1" applyBorder="1" applyAlignment="1">
      <alignment horizontal="right" vertical="top"/>
    </xf>
    <xf numFmtId="2" fontId="34" fillId="0" borderId="0" xfId="1144" applyNumberFormat="1" applyFont="1" applyBorder="1" applyAlignment="1" applyProtection="1"/>
    <xf numFmtId="1" fontId="34" fillId="0" borderId="71" xfId="1144" applyNumberFormat="1" applyFont="1" applyBorder="1" applyAlignment="1" applyProtection="1">
      <alignment horizontal="center" vertical="top"/>
    </xf>
    <xf numFmtId="2" fontId="34" fillId="0" borderId="72" xfId="1144" applyNumberFormat="1" applyFont="1" applyBorder="1" applyAlignment="1" applyProtection="1">
      <alignment vertical="top"/>
    </xf>
    <xf numFmtId="2" fontId="34" fillId="0" borderId="7" xfId="1972" applyNumberFormat="1" applyFont="1" applyFill="1" applyBorder="1" applyAlignment="1">
      <alignment horizontal="center" vertical="top"/>
    </xf>
    <xf numFmtId="2" fontId="34" fillId="0" borderId="71" xfId="639" applyNumberFormat="1" applyFont="1" applyFill="1" applyBorder="1" applyAlignment="1">
      <alignment horizontal="right" vertical="top"/>
    </xf>
    <xf numFmtId="2" fontId="34" fillId="0" borderId="71" xfId="818" applyNumberFormat="1" applyFont="1" applyFill="1" applyBorder="1" applyAlignment="1" applyProtection="1">
      <alignment horizontal="right" vertical="top"/>
    </xf>
    <xf numFmtId="2" fontId="34" fillId="0" borderId="7" xfId="639" applyNumberFormat="1" applyFont="1" applyFill="1" applyBorder="1" applyAlignment="1">
      <alignment horizontal="center" vertical="top"/>
    </xf>
    <xf numFmtId="2" fontId="34" fillId="0" borderId="71" xfId="1144" applyNumberFormat="1" applyFont="1" applyBorder="1" applyAlignment="1" applyProtection="1">
      <alignment horizontal="right" vertical="top"/>
    </xf>
    <xf numFmtId="1" fontId="34" fillId="0" borderId="71" xfId="818" applyNumberFormat="1" applyFont="1" applyFill="1" applyBorder="1" applyAlignment="1" applyProtection="1">
      <alignment horizontal="center" vertical="top"/>
    </xf>
    <xf numFmtId="2" fontId="34" fillId="0" borderId="72" xfId="1144" applyNumberFormat="1" applyFont="1" applyBorder="1" applyAlignment="1" applyProtection="1">
      <alignment horizontal="left" vertical="top"/>
    </xf>
    <xf numFmtId="2" fontId="64" fillId="0" borderId="71" xfId="1972" applyNumberFormat="1" applyFont="1" applyFill="1" applyBorder="1" applyAlignment="1">
      <alignment horizontal="right" vertical="top"/>
    </xf>
    <xf numFmtId="2" fontId="34" fillId="0" borderId="72" xfId="1144" applyNumberFormat="1" applyFont="1" applyFill="1" applyBorder="1" applyAlignment="1" applyProtection="1">
      <alignment vertical="top"/>
    </xf>
    <xf numFmtId="2" fontId="34" fillId="0" borderId="72" xfId="1144" applyNumberFormat="1" applyFont="1" applyBorder="1" applyAlignment="1" applyProtection="1">
      <alignment vertical="top" wrapText="1"/>
    </xf>
    <xf numFmtId="2" fontId="35" fillId="0" borderId="0" xfId="1144" applyNumberFormat="1" applyFont="1" applyFill="1" applyBorder="1" applyAlignment="1" applyProtection="1"/>
    <xf numFmtId="1" fontId="35" fillId="0" borderId="67" xfId="1144" applyNumberFormat="1" applyFont="1" applyBorder="1" applyAlignment="1" applyProtection="1">
      <alignment horizontal="center" vertical="top"/>
    </xf>
    <xf numFmtId="2" fontId="35" fillId="0" borderId="73" xfId="1144" applyNumberFormat="1" applyFont="1" applyBorder="1" applyAlignment="1" applyProtection="1">
      <alignment vertical="top"/>
    </xf>
    <xf numFmtId="2" fontId="34" fillId="0" borderId="68" xfId="1972" applyNumberFormat="1" applyFont="1" applyFill="1" applyBorder="1" applyAlignment="1">
      <alignment horizontal="center" vertical="top"/>
    </xf>
    <xf numFmtId="2" fontId="35" fillId="0" borderId="67" xfId="639" applyNumberFormat="1" applyFont="1" applyFill="1" applyBorder="1" applyAlignment="1">
      <alignment horizontal="right" vertical="top"/>
    </xf>
    <xf numFmtId="2" fontId="63" fillId="0" borderId="0" xfId="921" applyNumberFormat="1" applyFont="1" applyFill="1" applyAlignment="1" applyProtection="1"/>
    <xf numFmtId="1" fontId="34" fillId="0" borderId="0" xfId="1144" applyNumberFormat="1" applyFont="1" applyFill="1" applyBorder="1" applyAlignment="1" applyProtection="1">
      <alignment horizontal="center"/>
    </xf>
    <xf numFmtId="1" fontId="35" fillId="0" borderId="0" xfId="1144" applyNumberFormat="1" applyFont="1" applyFill="1" applyBorder="1" applyAlignment="1" applyProtection="1">
      <alignment horizontal="left"/>
    </xf>
    <xf numFmtId="2" fontId="35" fillId="0" borderId="0" xfId="1144" applyNumberFormat="1" applyFont="1" applyFill="1" applyBorder="1" applyAlignment="1" applyProtection="1">
      <alignment horizontal="left"/>
    </xf>
    <xf numFmtId="1" fontId="36" fillId="0" borderId="0" xfId="1144" applyNumberFormat="1" applyFont="1" applyFill="1" applyBorder="1" applyAlignment="1" applyProtection="1">
      <alignment horizontal="left"/>
    </xf>
    <xf numFmtId="2" fontId="34" fillId="0" borderId="0" xfId="1144" applyNumberFormat="1" applyFont="1" applyBorder="1" applyAlignment="1" applyProtection="1">
      <alignment horizontal="center"/>
    </xf>
    <xf numFmtId="1" fontId="35" fillId="44" borderId="37" xfId="1144" applyNumberFormat="1" applyFont="1" applyFill="1" applyBorder="1" applyAlignment="1" applyProtection="1">
      <alignment horizontal="center" vertical="top"/>
    </xf>
    <xf numFmtId="2" fontId="35" fillId="44" borderId="37" xfId="1144" applyNumberFormat="1" applyFont="1" applyFill="1" applyBorder="1" applyAlignment="1" applyProtection="1">
      <alignment horizontal="left" vertical="top" wrapText="1"/>
    </xf>
    <xf numFmtId="2" fontId="35" fillId="44" borderId="37" xfId="1144" applyNumberFormat="1" applyFont="1" applyFill="1" applyBorder="1" applyAlignment="1" applyProtection="1">
      <alignment horizontal="right" vertical="top"/>
    </xf>
    <xf numFmtId="1" fontId="34" fillId="0" borderId="69" xfId="1144" applyNumberFormat="1" applyFont="1" applyBorder="1" applyAlignment="1" applyProtection="1">
      <alignment horizontal="center" vertical="center"/>
    </xf>
    <xf numFmtId="2" fontId="61" fillId="0" borderId="69" xfId="1144" applyNumberFormat="1" applyFont="1" applyBorder="1" applyAlignment="1" applyProtection="1">
      <alignment horizontal="center" vertical="center"/>
    </xf>
    <xf numFmtId="2" fontId="35" fillId="0" borderId="69" xfId="1144" applyNumberFormat="1" applyFont="1" applyFill="1" applyBorder="1" applyAlignment="1" applyProtection="1">
      <alignment horizontal="right" vertical="center"/>
    </xf>
    <xf numFmtId="1" fontId="34" fillId="0" borderId="71" xfId="1144" applyNumberFormat="1" applyFont="1" applyBorder="1" applyAlignment="1" applyProtection="1">
      <alignment horizontal="center" vertical="center"/>
    </xf>
    <xf numFmtId="2" fontId="61" fillId="0" borderId="71" xfId="1144" applyNumberFormat="1" applyFont="1" applyBorder="1" applyAlignment="1" applyProtection="1">
      <alignment horizontal="center" vertical="center"/>
    </xf>
    <xf numFmtId="2" fontId="34" fillId="0" borderId="71" xfId="1144" applyNumberFormat="1" applyFont="1" applyBorder="1" applyAlignment="1" applyProtection="1">
      <alignment vertical="center"/>
    </xf>
    <xf numFmtId="2" fontId="34" fillId="0" borderId="0" xfId="818" applyNumberFormat="1" applyFont="1" applyBorder="1" applyAlignment="1" applyProtection="1">
      <alignment vertical="center"/>
    </xf>
    <xf numFmtId="2" fontId="35" fillId="0" borderId="0" xfId="1144" applyNumberFormat="1" applyFont="1" applyFill="1" applyBorder="1" applyAlignment="1" applyProtection="1">
      <alignment vertical="center"/>
    </xf>
    <xf numFmtId="1" fontId="35" fillId="0" borderId="71" xfId="1144" applyNumberFormat="1" applyFont="1" applyBorder="1" applyAlignment="1" applyProtection="1">
      <alignment horizontal="center" vertical="center"/>
    </xf>
    <xf numFmtId="2" fontId="35" fillId="0" borderId="71" xfId="1144" applyNumberFormat="1" applyFont="1" applyBorder="1" applyAlignment="1" applyProtection="1">
      <alignment vertical="center"/>
    </xf>
    <xf numFmtId="2" fontId="54" fillId="0" borderId="71" xfId="0" applyNumberFormat="1" applyFont="1" applyBorder="1"/>
    <xf numFmtId="2" fontId="35" fillId="0" borderId="0" xfId="818" applyNumberFormat="1" applyFont="1" applyBorder="1" applyAlignment="1" applyProtection="1">
      <alignment vertical="center"/>
    </xf>
    <xf numFmtId="2" fontId="35" fillId="0" borderId="0" xfId="1144" applyNumberFormat="1" applyFont="1" applyBorder="1" applyAlignment="1" applyProtection="1">
      <alignment vertical="center"/>
    </xf>
    <xf numFmtId="1" fontId="52" fillId="0" borderId="71" xfId="0" applyNumberFormat="1" applyFont="1" applyBorder="1" applyAlignment="1">
      <alignment horizontal="center"/>
    </xf>
    <xf numFmtId="2" fontId="52" fillId="0" borderId="71" xfId="0" applyNumberFormat="1" applyFont="1" applyBorder="1"/>
    <xf numFmtId="2" fontId="52" fillId="0" borderId="0" xfId="0" applyNumberFormat="1" applyFont="1"/>
    <xf numFmtId="1" fontId="54" fillId="0" borderId="71" xfId="0" applyNumberFormat="1" applyFont="1" applyBorder="1" applyAlignment="1">
      <alignment horizontal="center"/>
    </xf>
    <xf numFmtId="2" fontId="54" fillId="0" borderId="0" xfId="0" applyNumberFormat="1" applyFont="1"/>
    <xf numFmtId="1" fontId="54" fillId="0" borderId="67" xfId="0" applyNumberFormat="1" applyFont="1" applyBorder="1" applyAlignment="1">
      <alignment horizontal="center"/>
    </xf>
    <xf numFmtId="2" fontId="54" fillId="0" borderId="67" xfId="0" applyNumberFormat="1" applyFont="1" applyBorder="1"/>
    <xf numFmtId="2" fontId="36" fillId="0" borderId="0" xfId="1144" applyNumberFormat="1" applyFont="1" applyFill="1" applyBorder="1" applyAlignment="1" applyProtection="1">
      <alignment horizontal="center"/>
    </xf>
    <xf numFmtId="2" fontId="35" fillId="44" borderId="57" xfId="1144" applyNumberFormat="1" applyFont="1" applyFill="1" applyBorder="1" applyAlignment="1" applyProtection="1">
      <alignment horizontal="center" vertical="top"/>
    </xf>
    <xf numFmtId="2" fontId="35" fillId="44" borderId="58" xfId="1144" applyNumberFormat="1" applyFont="1" applyFill="1" applyBorder="1" applyAlignment="1" applyProtection="1">
      <alignment horizontal="center" vertical="top"/>
    </xf>
    <xf numFmtId="2" fontId="35" fillId="44" borderId="59" xfId="1144" applyNumberFormat="1" applyFont="1" applyFill="1" applyBorder="1" applyAlignment="1" applyProtection="1">
      <alignment horizontal="center" vertical="top"/>
    </xf>
    <xf numFmtId="2" fontId="34" fillId="0" borderId="69" xfId="1144" applyNumberFormat="1" applyFont="1" applyBorder="1" applyAlignment="1" applyProtection="1">
      <alignment horizontal="center" vertical="center"/>
    </xf>
    <xf numFmtId="2" fontId="34" fillId="0" borderId="71" xfId="1144" applyNumberFormat="1" applyFont="1" applyBorder="1" applyAlignment="1" applyProtection="1">
      <alignment horizontal="center" vertical="center"/>
    </xf>
    <xf numFmtId="0" fontId="59" fillId="0" borderId="0" xfId="2178" applyFont="1" applyBorder="1" applyAlignment="1" applyProtection="1">
      <alignment horizontal="center"/>
    </xf>
    <xf numFmtId="0" fontId="59" fillId="0" borderId="0" xfId="2178" applyFont="1" applyBorder="1" applyAlignment="1" applyProtection="1"/>
    <xf numFmtId="164" fontId="34" fillId="0" borderId="0" xfId="637" applyNumberFormat="1" applyFont="1"/>
    <xf numFmtId="43" fontId="59" fillId="0" borderId="0" xfId="2178" applyNumberFormat="1" applyFont="1" applyBorder="1" applyAlignment="1" applyProtection="1"/>
    <xf numFmtId="0" fontId="35" fillId="0" borderId="0" xfId="2178" applyFont="1" applyBorder="1" applyAlignment="1" applyProtection="1"/>
    <xf numFmtId="0" fontId="56" fillId="0" borderId="0" xfId="2178" applyFont="1" applyBorder="1" applyAlignment="1" applyProtection="1">
      <alignment horizontal="left"/>
    </xf>
    <xf numFmtId="0" fontId="56" fillId="0" borderId="0" xfId="2178" applyFont="1" applyBorder="1" applyAlignment="1" applyProtection="1"/>
    <xf numFmtId="164" fontId="35" fillId="0" borderId="0" xfId="637" applyNumberFormat="1" applyFont="1"/>
    <xf numFmtId="43" fontId="56" fillId="0" borderId="0" xfId="2178" applyNumberFormat="1" applyFont="1" applyBorder="1" applyAlignment="1" applyProtection="1"/>
    <xf numFmtId="0" fontId="56" fillId="0" borderId="0" xfId="2178" applyFont="1" applyBorder="1" applyAlignment="1" applyProtection="1">
      <alignment horizontal="center"/>
    </xf>
    <xf numFmtId="0" fontId="34" fillId="0" borderId="1" xfId="2178" applyFont="1" applyFill="1" applyBorder="1" applyAlignment="1" applyProtection="1">
      <alignment horizontal="justify" vertical="justify" textRotation="127" wrapText="1" justifyLastLine="1"/>
      <protection hidden="1"/>
    </xf>
    <xf numFmtId="0" fontId="35" fillId="0" borderId="0" xfId="2178" applyFont="1" applyFill="1" applyBorder="1" applyAlignment="1" applyProtection="1"/>
    <xf numFmtId="0" fontId="35" fillId="0" borderId="0" xfId="2178" applyFont="1" applyFill="1" applyBorder="1" applyAlignment="1" applyProtection="1">
      <alignment horizontal="center"/>
    </xf>
    <xf numFmtId="0" fontId="35" fillId="23" borderId="57" xfId="0" applyNumberFormat="1" applyFont="1" applyFill="1" applyBorder="1" applyAlignment="1" applyProtection="1">
      <alignment horizontal="center" vertical="center" wrapText="1"/>
    </xf>
    <xf numFmtId="0" fontId="35" fillId="23" borderId="59" xfId="0" applyNumberFormat="1" applyFont="1" applyFill="1" applyBorder="1" applyAlignment="1" applyProtection="1">
      <alignment horizontal="left" vertical="center"/>
    </xf>
    <xf numFmtId="164" fontId="35" fillId="23" borderId="38" xfId="2179" applyNumberFormat="1" applyFont="1" applyFill="1" applyBorder="1" applyAlignment="1">
      <alignment horizontal="center" vertical="center" wrapText="1"/>
    </xf>
    <xf numFmtId="0" fontId="35" fillId="23" borderId="38" xfId="0" applyNumberFormat="1" applyFont="1" applyFill="1" applyBorder="1" applyAlignment="1" applyProtection="1">
      <alignment horizontal="center" vertical="center" wrapText="1"/>
    </xf>
    <xf numFmtId="0" fontId="35" fillId="23" borderId="62" xfId="0" applyNumberFormat="1" applyFont="1" applyFill="1" applyBorder="1" applyAlignment="1" applyProtection="1">
      <alignment horizontal="center" vertical="center" wrapText="1"/>
    </xf>
    <xf numFmtId="0" fontId="35" fillId="23" borderId="58" xfId="0" applyNumberFormat="1" applyFont="1" applyFill="1" applyBorder="1" applyAlignment="1" applyProtection="1">
      <alignment horizontal="center" vertical="center" wrapText="1"/>
    </xf>
    <xf numFmtId="0" fontId="35" fillId="23" borderId="59" xfId="0" applyNumberFormat="1" applyFont="1" applyFill="1" applyBorder="1" applyAlignment="1" applyProtection="1">
      <alignment horizontal="center" vertical="center" wrapText="1"/>
    </xf>
    <xf numFmtId="0" fontId="35" fillId="0" borderId="0" xfId="2178" applyFont="1" applyBorder="1" applyAlignment="1" applyProtection="1">
      <alignment horizontal="center" vertical="center"/>
    </xf>
    <xf numFmtId="0" fontId="35" fillId="0" borderId="24" xfId="0" applyNumberFormat="1" applyFont="1" applyFill="1" applyBorder="1" applyAlignment="1" applyProtection="1">
      <alignment horizontal="center" vertical="center"/>
    </xf>
    <xf numFmtId="0" fontId="35" fillId="0" borderId="25" xfId="0" applyNumberFormat="1" applyFont="1" applyFill="1" applyBorder="1" applyAlignment="1" applyProtection="1">
      <alignment vertical="center"/>
    </xf>
    <xf numFmtId="0" fontId="35" fillId="0" borderId="70" xfId="0" applyNumberFormat="1" applyFont="1" applyFill="1" applyBorder="1" applyAlignment="1" applyProtection="1">
      <alignment vertical="center"/>
    </xf>
    <xf numFmtId="164" fontId="35" fillId="0" borderId="70" xfId="2180" applyNumberFormat="1" applyFont="1" applyFill="1" applyBorder="1" applyAlignment="1">
      <alignment horizontal="center" vertical="center" wrapText="1"/>
    </xf>
    <xf numFmtId="0" fontId="35" fillId="0" borderId="70" xfId="0" applyNumberFormat="1" applyFont="1" applyFill="1" applyBorder="1" applyAlignment="1" applyProtection="1">
      <alignment horizontal="center" vertical="center" wrapText="1"/>
    </xf>
    <xf numFmtId="0" fontId="35" fillId="0" borderId="41" xfId="0" applyNumberFormat="1" applyFont="1" applyFill="1" applyBorder="1" applyAlignment="1" applyProtection="1">
      <alignment horizontal="center" vertical="center" wrapText="1"/>
    </xf>
    <xf numFmtId="0" fontId="35" fillId="0" borderId="21" xfId="0" applyNumberFormat="1" applyFont="1" applyFill="1" applyBorder="1" applyAlignment="1" applyProtection="1">
      <alignment horizontal="center" vertical="center" wrapText="1"/>
    </xf>
    <xf numFmtId="0" fontId="35" fillId="0" borderId="25" xfId="0" applyNumberFormat="1" applyFont="1" applyFill="1" applyBorder="1" applyAlignment="1" applyProtection="1">
      <alignment horizontal="center" vertical="center" wrapText="1"/>
    </xf>
    <xf numFmtId="0" fontId="56" fillId="0" borderId="70" xfId="0" applyNumberFormat="1" applyFont="1" applyFill="1" applyBorder="1" applyAlignment="1" applyProtection="1">
      <alignment vertical="center" wrapText="1"/>
    </xf>
    <xf numFmtId="0" fontId="35" fillId="0" borderId="0" xfId="2178" applyFont="1" applyFill="1" applyBorder="1" applyAlignment="1" applyProtection="1">
      <alignment vertical="center"/>
    </xf>
    <xf numFmtId="0" fontId="35" fillId="0" borderId="26" xfId="0" applyNumberFormat="1" applyFont="1" applyFill="1" applyBorder="1" applyAlignment="1" applyProtection="1">
      <alignment horizontal="center" vertical="center"/>
    </xf>
    <xf numFmtId="0" fontId="35" fillId="0" borderId="27" xfId="0" applyNumberFormat="1" applyFont="1" applyFill="1" applyBorder="1" applyAlignment="1" applyProtection="1">
      <alignment vertical="center"/>
    </xf>
    <xf numFmtId="0" fontId="35" fillId="0" borderId="72" xfId="0" applyNumberFormat="1" applyFont="1" applyFill="1" applyBorder="1" applyAlignment="1" applyProtection="1">
      <alignment vertical="center"/>
    </xf>
    <xf numFmtId="164" fontId="35" fillId="0" borderId="72" xfId="2180" applyNumberFormat="1" applyFont="1" applyFill="1" applyBorder="1" applyAlignment="1">
      <alignment horizontal="center" vertical="center"/>
    </xf>
    <xf numFmtId="164" fontId="35" fillId="0" borderId="72" xfId="2180" applyNumberFormat="1" applyFont="1" applyFill="1" applyBorder="1" applyAlignment="1">
      <alignment vertical="center"/>
    </xf>
    <xf numFmtId="164" fontId="35" fillId="0" borderId="19" xfId="2180" applyNumberFormat="1" applyFont="1" applyFill="1" applyBorder="1" applyAlignment="1">
      <alignment vertical="center"/>
    </xf>
    <xf numFmtId="164" fontId="35" fillId="0" borderId="11" xfId="2180" applyNumberFormat="1" applyFont="1" applyFill="1" applyBorder="1" applyAlignment="1">
      <alignment vertical="center"/>
    </xf>
    <xf numFmtId="164" fontId="35" fillId="0" borderId="27" xfId="2180" applyNumberFormat="1" applyFont="1" applyFill="1" applyBorder="1" applyAlignment="1">
      <alignment vertical="center"/>
    </xf>
    <xf numFmtId="0" fontId="59" fillId="0" borderId="26" xfId="0" applyNumberFormat="1" applyFont="1" applyFill="1" applyBorder="1" applyAlignment="1" applyProtection="1">
      <alignment horizontal="center" vertical="center"/>
    </xf>
    <xf numFmtId="0" fontId="59" fillId="0" borderId="27" xfId="0" applyNumberFormat="1" applyFont="1" applyFill="1" applyBorder="1" applyAlignment="1" applyProtection="1">
      <alignment vertical="center"/>
    </xf>
    <xf numFmtId="1" fontId="59" fillId="0" borderId="72" xfId="0" applyNumberFormat="1" applyFont="1" applyFill="1" applyBorder="1" applyAlignment="1" applyProtection="1">
      <alignment vertical="center"/>
    </xf>
    <xf numFmtId="10" fontId="59" fillId="0" borderId="72" xfId="2181" applyNumberFormat="1" applyFont="1" applyFill="1" applyBorder="1" applyAlignment="1" applyProtection="1">
      <alignment vertical="center"/>
    </xf>
    <xf numFmtId="2" fontId="59" fillId="0" borderId="72" xfId="0" applyNumberFormat="1" applyFont="1" applyFill="1" applyBorder="1" applyAlignment="1" applyProtection="1">
      <alignment vertical="center"/>
    </xf>
    <xf numFmtId="2" fontId="59" fillId="0" borderId="19" xfId="0" applyNumberFormat="1" applyFont="1" applyFill="1" applyBorder="1" applyAlignment="1" applyProtection="1">
      <alignment vertical="center"/>
    </xf>
    <xf numFmtId="2" fontId="59" fillId="0" borderId="11" xfId="0" applyNumberFormat="1" applyFont="1" applyFill="1" applyBorder="1" applyAlignment="1" applyProtection="1">
      <alignment vertical="center"/>
    </xf>
    <xf numFmtId="166" fontId="59" fillId="0" borderId="27" xfId="0" applyNumberFormat="1" applyFont="1" applyFill="1" applyBorder="1" applyAlignment="1" applyProtection="1">
      <alignment vertical="center"/>
    </xf>
    <xf numFmtId="166" fontId="59" fillId="0" borderId="72" xfId="0" applyNumberFormat="1" applyFont="1" applyFill="1" applyBorder="1" applyAlignment="1" applyProtection="1">
      <alignment vertical="center"/>
    </xf>
    <xf numFmtId="166" fontId="34" fillId="0" borderId="72" xfId="2180" applyNumberFormat="1" applyFont="1" applyFill="1" applyBorder="1" applyAlignment="1">
      <alignment vertical="center"/>
    </xf>
    <xf numFmtId="0" fontId="59" fillId="0" borderId="0" xfId="2178" applyFont="1" applyFill="1" applyBorder="1" applyAlignment="1" applyProtection="1">
      <alignment vertical="center"/>
    </xf>
    <xf numFmtId="0" fontId="34" fillId="0" borderId="27" xfId="0" applyNumberFormat="1" applyFont="1" applyFill="1" applyBorder="1" applyAlignment="1" applyProtection="1">
      <alignment vertical="center"/>
    </xf>
    <xf numFmtId="166" fontId="59" fillId="0" borderId="72" xfId="2180" applyNumberFormat="1" applyFont="1" applyFill="1" applyBorder="1" applyAlignment="1">
      <alignment vertical="center"/>
    </xf>
    <xf numFmtId="166" fontId="59" fillId="0" borderId="19" xfId="0" applyNumberFormat="1" applyFont="1" applyFill="1" applyBorder="1" applyAlignment="1" applyProtection="1">
      <alignment vertical="center"/>
    </xf>
    <xf numFmtId="166" fontId="59" fillId="0" borderId="11" xfId="0" applyNumberFormat="1" applyFont="1" applyFill="1" applyBorder="1" applyAlignment="1" applyProtection="1">
      <alignment vertical="center"/>
    </xf>
    <xf numFmtId="0" fontId="35" fillId="0" borderId="27" xfId="0" applyNumberFormat="1" applyFont="1" applyFill="1" applyBorder="1" applyAlignment="1" applyProtection="1">
      <alignment horizontal="left" vertical="center"/>
    </xf>
    <xf numFmtId="0" fontId="35" fillId="0" borderId="72" xfId="0" applyNumberFormat="1" applyFont="1" applyFill="1" applyBorder="1" applyAlignment="1" applyProtection="1">
      <alignment horizontal="center" vertical="center"/>
    </xf>
    <xf numFmtId="166" fontId="35" fillId="0" borderId="72" xfId="2180" applyNumberFormat="1" applyFont="1" applyFill="1" applyBorder="1" applyAlignment="1">
      <alignment vertical="center"/>
    </xf>
    <xf numFmtId="166" fontId="35" fillId="0" borderId="19" xfId="2180" applyNumberFormat="1" applyFont="1" applyFill="1" applyBorder="1" applyAlignment="1">
      <alignment vertical="center"/>
    </xf>
    <xf numFmtId="166" fontId="35" fillId="0" borderId="11" xfId="2180" applyNumberFormat="1" applyFont="1" applyFill="1" applyBorder="1" applyAlignment="1">
      <alignment vertical="center"/>
    </xf>
    <xf numFmtId="166" fontId="35" fillId="0" borderId="27" xfId="2180" applyNumberFormat="1" applyFont="1" applyFill="1" applyBorder="1" applyAlignment="1">
      <alignment vertical="center"/>
    </xf>
    <xf numFmtId="166" fontId="35" fillId="0" borderId="72" xfId="2180" applyNumberFormat="1" applyFont="1" applyFill="1" applyBorder="1" applyAlignment="1">
      <alignment vertical="center" wrapText="1"/>
    </xf>
    <xf numFmtId="166" fontId="35" fillId="0" borderId="19" xfId="2180" applyNumberFormat="1" applyFont="1" applyFill="1" applyBorder="1" applyAlignment="1">
      <alignment vertical="center" wrapText="1"/>
    </xf>
    <xf numFmtId="166" fontId="35" fillId="0" borderId="11" xfId="2180" applyNumberFormat="1" applyFont="1" applyFill="1" applyBorder="1" applyAlignment="1">
      <alignment vertical="center" wrapText="1"/>
    </xf>
    <xf numFmtId="166" fontId="35" fillId="0" borderId="27" xfId="2180" applyNumberFormat="1" applyFont="1" applyFill="1" applyBorder="1" applyAlignment="1">
      <alignment vertical="center" wrapText="1"/>
    </xf>
    <xf numFmtId="165" fontId="59" fillId="0" borderId="72" xfId="1902" applyNumberFormat="1" applyFont="1" applyFill="1" applyBorder="1" applyAlignment="1" applyProtection="1">
      <alignment vertical="center"/>
    </xf>
    <xf numFmtId="166" fontId="34" fillId="0" borderId="19" xfId="2180" applyNumberFormat="1" applyFont="1" applyFill="1" applyBorder="1" applyAlignment="1">
      <alignment vertical="center"/>
    </xf>
    <xf numFmtId="166" fontId="34" fillId="0" borderId="11" xfId="2180" applyNumberFormat="1" applyFont="1" applyFill="1" applyBorder="1" applyAlignment="1">
      <alignment vertical="center"/>
    </xf>
    <xf numFmtId="166" fontId="34" fillId="0" borderId="27" xfId="2180" applyNumberFormat="1" applyFont="1" applyFill="1" applyBorder="1" applyAlignment="1">
      <alignment vertical="center"/>
    </xf>
    <xf numFmtId="0" fontId="34" fillId="0" borderId="0" xfId="2178" applyFont="1" applyFill="1" applyBorder="1" applyAlignment="1" applyProtection="1">
      <alignment vertical="center"/>
    </xf>
    <xf numFmtId="0" fontId="34" fillId="0" borderId="26" xfId="0" applyNumberFormat="1" applyFont="1" applyFill="1" applyBorder="1" applyAlignment="1" applyProtection="1">
      <alignment horizontal="center" vertical="center"/>
    </xf>
    <xf numFmtId="180" fontId="59" fillId="0" borderId="53" xfId="0" applyFont="1" applyBorder="1" applyAlignment="1">
      <alignment vertical="center"/>
    </xf>
    <xf numFmtId="180" fontId="59" fillId="0" borderId="35" xfId="0" applyFont="1" applyBorder="1" applyAlignment="1">
      <alignment vertical="center"/>
    </xf>
    <xf numFmtId="180" fontId="59" fillId="0" borderId="0" xfId="0" applyFont="1" applyAlignment="1">
      <alignment vertical="center"/>
    </xf>
    <xf numFmtId="0" fontId="56" fillId="0" borderId="26" xfId="0" applyNumberFormat="1" applyFont="1" applyFill="1" applyBorder="1" applyAlignment="1" applyProtection="1">
      <alignment horizontal="center" vertical="center"/>
    </xf>
    <xf numFmtId="1" fontId="35" fillId="0" borderId="27" xfId="0" applyNumberFormat="1" applyFont="1" applyFill="1" applyBorder="1" applyAlignment="1" applyProtection="1">
      <alignment horizontal="left" vertical="center"/>
    </xf>
    <xf numFmtId="1" fontId="35" fillId="0" borderId="72" xfId="0" applyNumberFormat="1" applyFont="1" applyFill="1" applyBorder="1" applyAlignment="1" applyProtection="1">
      <alignment horizontal="left" vertical="center"/>
    </xf>
    <xf numFmtId="0" fontId="34" fillId="0" borderId="72" xfId="0" applyNumberFormat="1" applyFont="1" applyFill="1" applyBorder="1" applyAlignment="1" applyProtection="1">
      <alignment vertical="center"/>
    </xf>
    <xf numFmtId="0" fontId="35" fillId="0" borderId="28" xfId="0" applyNumberFormat="1" applyFont="1" applyFill="1" applyBorder="1" applyAlignment="1" applyProtection="1">
      <alignment horizontal="center" vertical="center"/>
    </xf>
    <xf numFmtId="0" fontId="35" fillId="0" borderId="29" xfId="0" applyNumberFormat="1" applyFont="1" applyFill="1" applyBorder="1" applyAlignment="1" applyProtection="1">
      <alignment vertical="center"/>
    </xf>
    <xf numFmtId="0" fontId="35" fillId="0" borderId="73" xfId="0" applyNumberFormat="1" applyFont="1" applyFill="1" applyBorder="1" applyAlignment="1" applyProtection="1">
      <alignment vertical="center"/>
    </xf>
    <xf numFmtId="166" fontId="35" fillId="0" borderId="73" xfId="2180" applyNumberFormat="1" applyFont="1" applyFill="1" applyBorder="1" applyAlignment="1">
      <alignment vertical="center"/>
    </xf>
    <xf numFmtId="166" fontId="35" fillId="0" borderId="60" xfId="2180" applyNumberFormat="1" applyFont="1" applyFill="1" applyBorder="1" applyAlignment="1">
      <alignment vertical="center"/>
    </xf>
    <xf numFmtId="166" fontId="35" fillId="0" borderId="30" xfId="2180" applyNumberFormat="1" applyFont="1" applyFill="1" applyBorder="1" applyAlignment="1">
      <alignment vertical="center"/>
    </xf>
    <xf numFmtId="166" fontId="35" fillId="0" borderId="29" xfId="2180" applyNumberFormat="1" applyFont="1" applyFill="1" applyBorder="1" applyAlignment="1">
      <alignment vertical="center"/>
    </xf>
    <xf numFmtId="0" fontId="56" fillId="0" borderId="0" xfId="2178" applyFont="1" applyFill="1" applyBorder="1" applyAlignment="1" applyProtection="1">
      <alignment vertical="center"/>
    </xf>
    <xf numFmtId="0" fontId="35"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vertical="center"/>
    </xf>
    <xf numFmtId="166" fontId="35" fillId="0" borderId="0" xfId="2180" applyNumberFormat="1" applyFont="1" applyFill="1" applyBorder="1" applyAlignment="1">
      <alignment vertical="center"/>
    </xf>
    <xf numFmtId="0" fontId="35" fillId="0" borderId="52" xfId="0" applyNumberFormat="1" applyFont="1" applyFill="1" applyBorder="1" applyAlignment="1" applyProtection="1">
      <alignment horizontal="center" vertical="center"/>
    </xf>
    <xf numFmtId="1" fontId="35" fillId="0" borderId="88" xfId="0" applyNumberFormat="1" applyFont="1" applyFill="1" applyBorder="1" applyAlignment="1" applyProtection="1">
      <alignment vertical="center"/>
    </xf>
    <xf numFmtId="1" fontId="35" fillId="0" borderId="56" xfId="0" applyNumberFormat="1" applyFont="1" applyFill="1" applyBorder="1" applyAlignment="1" applyProtection="1">
      <alignment vertical="center"/>
    </xf>
    <xf numFmtId="166" fontId="34" fillId="0" borderId="56" xfId="2180" applyNumberFormat="1" applyFont="1" applyFill="1" applyBorder="1" applyAlignment="1">
      <alignment vertical="center"/>
    </xf>
    <xf numFmtId="166" fontId="34" fillId="0" borderId="55" xfId="2180" applyNumberFormat="1" applyFont="1" applyFill="1" applyBorder="1" applyAlignment="1">
      <alignment vertical="center"/>
    </xf>
    <xf numFmtId="166" fontId="34" fillId="0" borderId="34" xfId="2180" applyNumberFormat="1" applyFont="1" applyFill="1" applyBorder="1" applyAlignment="1">
      <alignment vertical="center"/>
    </xf>
    <xf numFmtId="166" fontId="34" fillId="0" borderId="88" xfId="2180" applyNumberFormat="1" applyFont="1" applyFill="1" applyBorder="1" applyAlignment="1">
      <alignment vertical="center"/>
    </xf>
    <xf numFmtId="166" fontId="34" fillId="0" borderId="56" xfId="2180" applyNumberFormat="1" applyFont="1" applyFill="1" applyBorder="1" applyAlignment="1">
      <alignment horizontal="center" vertical="center"/>
    </xf>
    <xf numFmtId="166" fontId="35" fillId="0" borderId="56" xfId="2180" applyNumberFormat="1" applyFont="1" applyFill="1" applyBorder="1" applyAlignment="1">
      <alignment vertical="center"/>
    </xf>
    <xf numFmtId="1" fontId="34" fillId="0" borderId="27" xfId="0" applyNumberFormat="1" applyFont="1" applyFill="1" applyBorder="1" applyAlignment="1" applyProtection="1">
      <alignment vertical="center"/>
    </xf>
    <xf numFmtId="1" fontId="35" fillId="0" borderId="27" xfId="0" applyNumberFormat="1" applyFont="1" applyFill="1" applyBorder="1" applyAlignment="1" applyProtection="1">
      <alignment vertical="center"/>
    </xf>
    <xf numFmtId="1" fontId="35" fillId="0" borderId="72" xfId="0" applyNumberFormat="1" applyFont="1" applyFill="1" applyBorder="1" applyAlignment="1" applyProtection="1">
      <alignment vertical="center"/>
    </xf>
    <xf numFmtId="166" fontId="34" fillId="0" borderId="72" xfId="2180" applyNumberFormat="1" applyFont="1" applyFill="1" applyBorder="1" applyAlignment="1">
      <alignment horizontal="center" vertical="center"/>
    </xf>
    <xf numFmtId="1" fontId="34" fillId="0" borderId="72" xfId="0" applyNumberFormat="1" applyFont="1" applyFill="1" applyBorder="1" applyAlignment="1" applyProtection="1">
      <alignment vertical="center"/>
    </xf>
    <xf numFmtId="0" fontId="34" fillId="0" borderId="26" xfId="0" applyNumberFormat="1" applyFont="1" applyFill="1" applyBorder="1" applyAlignment="1">
      <alignment horizontal="center" vertical="center"/>
    </xf>
    <xf numFmtId="0" fontId="34" fillId="0" borderId="27" xfId="0" applyNumberFormat="1" applyFont="1" applyFill="1" applyBorder="1" applyAlignment="1">
      <alignment vertical="center"/>
    </xf>
    <xf numFmtId="1" fontId="35" fillId="0" borderId="26" xfId="0" applyNumberFormat="1" applyFont="1" applyFill="1" applyBorder="1" applyAlignment="1" applyProtection="1">
      <alignment horizontal="center" vertical="center"/>
    </xf>
    <xf numFmtId="166" fontId="35" fillId="0" borderId="72" xfId="0" applyNumberFormat="1" applyFont="1" applyFill="1" applyBorder="1" applyAlignment="1" applyProtection="1">
      <alignment vertical="center"/>
    </xf>
    <xf numFmtId="166" fontId="35" fillId="0" borderId="19" xfId="0" applyNumberFormat="1" applyFont="1" applyFill="1" applyBorder="1" applyAlignment="1" applyProtection="1">
      <alignment vertical="center"/>
    </xf>
    <xf numFmtId="166" fontId="35" fillId="0" borderId="11" xfId="0" applyNumberFormat="1" applyFont="1" applyFill="1" applyBorder="1" applyAlignment="1" applyProtection="1">
      <alignment vertical="center"/>
    </xf>
    <xf numFmtId="166" fontId="35" fillId="0" borderId="27" xfId="0" applyNumberFormat="1" applyFont="1" applyFill="1" applyBorder="1" applyAlignment="1" applyProtection="1">
      <alignment vertical="center"/>
    </xf>
    <xf numFmtId="1" fontId="35" fillId="0" borderId="27" xfId="0" applyNumberFormat="1" applyFont="1" applyFill="1" applyBorder="1" applyAlignment="1" applyProtection="1">
      <alignment vertical="center" wrapText="1"/>
    </xf>
    <xf numFmtId="1" fontId="56" fillId="0" borderId="72" xfId="0" applyNumberFormat="1" applyFont="1" applyFill="1" applyBorder="1" applyAlignment="1" applyProtection="1">
      <alignment vertical="center"/>
    </xf>
    <xf numFmtId="10" fontId="56" fillId="0" borderId="72" xfId="2181" applyNumberFormat="1" applyFont="1" applyFill="1" applyBorder="1" applyAlignment="1" applyProtection="1">
      <alignment vertical="center"/>
    </xf>
    <xf numFmtId="166" fontId="56" fillId="0" borderId="72" xfId="0" applyNumberFormat="1" applyFont="1" applyFill="1" applyBorder="1" applyAlignment="1" applyProtection="1">
      <alignment vertical="center"/>
    </xf>
    <xf numFmtId="166" fontId="56" fillId="0" borderId="19" xfId="0" applyNumberFormat="1" applyFont="1" applyFill="1" applyBorder="1" applyAlignment="1" applyProtection="1">
      <alignment vertical="center"/>
    </xf>
    <xf numFmtId="166" fontId="56" fillId="0" borderId="11" xfId="0" applyNumberFormat="1" applyFont="1" applyFill="1" applyBorder="1" applyAlignment="1" applyProtection="1">
      <alignment vertical="center"/>
    </xf>
    <xf numFmtId="166" fontId="56" fillId="0" borderId="27" xfId="0" applyNumberFormat="1" applyFont="1" applyFill="1" applyBorder="1" applyAlignment="1" applyProtection="1">
      <alignment vertical="center"/>
    </xf>
    <xf numFmtId="1" fontId="35" fillId="0" borderId="28" xfId="0" applyNumberFormat="1" applyFont="1" applyFill="1" applyBorder="1" applyAlignment="1" applyProtection="1">
      <alignment horizontal="center" vertical="center"/>
    </xf>
    <xf numFmtId="1" fontId="35" fillId="0" borderId="29" xfId="0" applyNumberFormat="1" applyFont="1" applyFill="1" applyBorder="1" applyAlignment="1" applyProtection="1">
      <alignment vertical="center" wrapText="1"/>
    </xf>
    <xf numFmtId="1" fontId="35" fillId="0" borderId="73" xfId="0" applyNumberFormat="1" applyFont="1" applyFill="1" applyBorder="1" applyAlignment="1" applyProtection="1">
      <alignment vertical="center" wrapText="1"/>
    </xf>
    <xf numFmtId="166" fontId="35" fillId="0" borderId="73" xfId="0" applyNumberFormat="1" applyFont="1" applyFill="1" applyBorder="1" applyAlignment="1" applyProtection="1">
      <alignment vertical="center"/>
    </xf>
    <xf numFmtId="166" fontId="35" fillId="0" borderId="60" xfId="0" applyNumberFormat="1" applyFont="1" applyFill="1" applyBorder="1" applyAlignment="1" applyProtection="1">
      <alignment vertical="center"/>
    </xf>
    <xf numFmtId="166" fontId="35" fillId="0" borderId="30" xfId="0" applyNumberFormat="1" applyFont="1" applyFill="1" applyBorder="1" applyAlignment="1" applyProtection="1">
      <alignment vertical="center"/>
    </xf>
    <xf numFmtId="166" fontId="35" fillId="0" borderId="29" xfId="0" applyNumberFormat="1" applyFont="1" applyFill="1" applyBorder="1" applyAlignment="1" applyProtection="1">
      <alignment vertical="center"/>
    </xf>
    <xf numFmtId="166" fontId="56" fillId="0" borderId="73" xfId="0" applyNumberFormat="1" applyFont="1" applyFill="1" applyBorder="1" applyAlignment="1" applyProtection="1">
      <alignment horizontal="center" vertical="center"/>
    </xf>
    <xf numFmtId="0" fontId="59" fillId="0" borderId="0" xfId="2178" applyFont="1" applyFill="1" applyBorder="1" applyAlignment="1" applyProtection="1">
      <alignment horizontal="center"/>
    </xf>
    <xf numFmtId="0" fontId="65" fillId="0" borderId="0" xfId="2178" applyFont="1" applyFill="1" applyBorder="1" applyAlignment="1" applyProtection="1"/>
    <xf numFmtId="0" fontId="59" fillId="0" borderId="0" xfId="2178" applyFont="1" applyFill="1" applyBorder="1" applyAlignment="1" applyProtection="1"/>
    <xf numFmtId="164" fontId="34" fillId="0" borderId="0" xfId="637" applyNumberFormat="1" applyFont="1" applyFill="1"/>
    <xf numFmtId="10" fontId="34" fillId="0" borderId="0" xfId="1972" applyNumberFormat="1" applyFont="1"/>
    <xf numFmtId="164" fontId="59" fillId="0" borderId="0" xfId="2178" applyNumberFormat="1" applyFont="1" applyBorder="1" applyAlignment="1" applyProtection="1"/>
    <xf numFmtId="43" fontId="35" fillId="0" borderId="0" xfId="637" applyFont="1" applyBorder="1" applyAlignment="1" applyProtection="1"/>
    <xf numFmtId="0" fontId="59" fillId="0" borderId="11" xfId="2178" applyFont="1" applyBorder="1" applyAlignment="1" applyProtection="1">
      <alignment horizontal="center"/>
    </xf>
    <xf numFmtId="0" fontId="59" fillId="0" borderId="11" xfId="2178" applyFont="1" applyBorder="1" applyAlignment="1" applyProtection="1"/>
    <xf numFmtId="164" fontId="34" fillId="0" borderId="11" xfId="637" applyNumberFormat="1" applyFont="1" applyBorder="1"/>
    <xf numFmtId="2" fontId="59" fillId="0" borderId="11" xfId="2178" applyNumberFormat="1" applyFont="1" applyBorder="1" applyAlignment="1" applyProtection="1"/>
    <xf numFmtId="1" fontId="34" fillId="0" borderId="11" xfId="2178" applyNumberFormat="1" applyFont="1" applyBorder="1" applyAlignment="1" applyProtection="1"/>
    <xf numFmtId="2" fontId="35" fillId="0" borderId="11" xfId="2178" applyNumberFormat="1" applyFont="1" applyBorder="1" applyAlignment="1" applyProtection="1"/>
    <xf numFmtId="0" fontId="34" fillId="0" borderId="0" xfId="2178" applyFont="1" applyBorder="1" applyAlignment="1" applyProtection="1"/>
    <xf numFmtId="0" fontId="35"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right"/>
    </xf>
    <xf numFmtId="0" fontId="35" fillId="0" borderId="0" xfId="0" applyNumberFormat="1" applyFont="1" applyFill="1" applyBorder="1" applyAlignment="1" applyProtection="1"/>
    <xf numFmtId="0" fontId="34" fillId="0" borderId="0" xfId="0" applyNumberFormat="1" applyFont="1" applyFill="1" applyBorder="1" applyAlignment="1" applyProtection="1">
      <alignment horizontal="center"/>
    </xf>
    <xf numFmtId="0" fontId="34" fillId="0" borderId="0" xfId="0" applyNumberFormat="1" applyFont="1" applyFill="1" applyBorder="1" applyAlignment="1" applyProtection="1"/>
    <xf numFmtId="0" fontId="34" fillId="0" borderId="0" xfId="2178" applyFont="1" applyFill="1" applyBorder="1" applyAlignment="1" applyProtection="1"/>
    <xf numFmtId="0" fontId="34" fillId="0" borderId="0" xfId="2178" applyFont="1" applyBorder="1" applyAlignment="1" applyProtection="1">
      <alignment vertical="center"/>
    </xf>
    <xf numFmtId="0" fontId="35" fillId="23" borderId="37" xfId="0" applyNumberFormat="1" applyFont="1" applyFill="1" applyBorder="1" applyAlignment="1" applyProtection="1">
      <alignment horizontal="center" vertical="center" wrapText="1"/>
    </xf>
    <xf numFmtId="0" fontId="35" fillId="23" borderId="38" xfId="0" applyNumberFormat="1" applyFont="1" applyFill="1" applyBorder="1" applyAlignment="1" applyProtection="1">
      <alignment vertical="center" wrapText="1"/>
    </xf>
    <xf numFmtId="0" fontId="35" fillId="23" borderId="6" xfId="0" applyNumberFormat="1" applyFont="1" applyFill="1" applyBorder="1" applyAlignment="1" applyProtection="1">
      <alignment horizontal="right" vertical="center" wrapText="1"/>
    </xf>
    <xf numFmtId="10" fontId="35" fillId="23" borderId="37" xfId="0" applyNumberFormat="1" applyFont="1" applyFill="1" applyBorder="1" applyAlignment="1" applyProtection="1">
      <alignment horizontal="right" vertical="center" wrapText="1"/>
    </xf>
    <xf numFmtId="10" fontId="35" fillId="23" borderId="6" xfId="0" applyNumberFormat="1" applyFont="1" applyFill="1" applyBorder="1" applyAlignment="1" applyProtection="1">
      <alignment horizontal="right" vertical="center" wrapText="1"/>
    </xf>
    <xf numFmtId="0" fontId="35" fillId="23" borderId="37" xfId="0" applyNumberFormat="1" applyFont="1" applyFill="1" applyBorder="1" applyAlignment="1" applyProtection="1">
      <alignment horizontal="right" vertical="center" wrapText="1"/>
    </xf>
    <xf numFmtId="0" fontId="35" fillId="23" borderId="38" xfId="0" applyNumberFormat="1" applyFont="1" applyFill="1" applyBorder="1" applyAlignment="1" applyProtection="1">
      <alignment horizontal="right" vertical="center" wrapText="1"/>
    </xf>
    <xf numFmtId="0" fontId="34" fillId="0" borderId="0" xfId="2178" applyFont="1" applyBorder="1" applyAlignment="1" applyProtection="1">
      <alignment horizontal="center" vertical="center"/>
    </xf>
    <xf numFmtId="0" fontId="35" fillId="0" borderId="66" xfId="0" applyNumberFormat="1" applyFont="1" applyFill="1" applyBorder="1" applyAlignment="1" applyProtection="1">
      <alignment horizontal="center" vertical="center"/>
    </xf>
    <xf numFmtId="0" fontId="35" fillId="0" borderId="56" xfId="0" applyNumberFormat="1" applyFont="1" applyFill="1" applyBorder="1" applyAlignment="1" applyProtection="1">
      <alignment vertical="center"/>
    </xf>
    <xf numFmtId="0" fontId="34" fillId="0" borderId="54"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56" xfId="0" applyNumberFormat="1" applyFont="1" applyFill="1" applyBorder="1" applyAlignment="1" applyProtection="1">
      <alignment vertical="center"/>
    </xf>
    <xf numFmtId="0" fontId="35" fillId="0" borderId="71" xfId="0" applyNumberFormat="1" applyFont="1" applyFill="1" applyBorder="1" applyAlignment="1" applyProtection="1">
      <alignment horizontal="center" vertical="center"/>
    </xf>
    <xf numFmtId="166" fontId="34" fillId="0" borderId="7" xfId="2180" applyNumberFormat="1" applyFont="1" applyFill="1" applyBorder="1" applyAlignment="1">
      <alignment vertical="center"/>
    </xf>
    <xf numFmtId="166" fontId="34" fillId="0" borderId="71" xfId="2180" applyNumberFormat="1" applyFont="1" applyFill="1" applyBorder="1" applyAlignment="1">
      <alignment vertical="center"/>
    </xf>
    <xf numFmtId="0" fontId="34" fillId="0" borderId="71" xfId="0" applyNumberFormat="1" applyFont="1" applyFill="1" applyBorder="1" applyAlignment="1" applyProtection="1">
      <alignment horizontal="center" vertical="center"/>
    </xf>
    <xf numFmtId="166" fontId="34" fillId="0" borderId="7" xfId="2180" applyNumberFormat="1" applyFont="1" applyFill="1" applyBorder="1" applyAlignment="1">
      <alignment horizontal="center" vertical="center"/>
    </xf>
    <xf numFmtId="166" fontId="34" fillId="0" borderId="71" xfId="2180" applyNumberFormat="1" applyFont="1" applyFill="1" applyBorder="1" applyAlignment="1">
      <alignment horizontal="center" vertical="center"/>
    </xf>
    <xf numFmtId="2" fontId="34" fillId="0" borderId="0" xfId="2178" applyNumberFormat="1" applyFont="1" applyBorder="1" applyAlignment="1" applyProtection="1">
      <alignment vertical="center"/>
    </xf>
    <xf numFmtId="43" fontId="34" fillId="0" borderId="0" xfId="2178" applyNumberFormat="1" applyFont="1" applyBorder="1" applyAlignment="1" applyProtection="1">
      <alignment vertical="center"/>
    </xf>
    <xf numFmtId="166" fontId="35" fillId="0" borderId="7" xfId="2180" applyNumberFormat="1" applyFont="1" applyFill="1" applyBorder="1" applyAlignment="1">
      <alignment horizontal="center" vertical="center"/>
    </xf>
    <xf numFmtId="166" fontId="35" fillId="0" borderId="71" xfId="2180" applyNumberFormat="1" applyFont="1" applyFill="1" applyBorder="1" applyAlignment="1">
      <alignment horizontal="center" vertical="center"/>
    </xf>
    <xf numFmtId="166" fontId="35" fillId="0" borderId="72" xfId="2180" applyNumberFormat="1" applyFont="1" applyFill="1" applyBorder="1" applyAlignment="1">
      <alignment horizontal="center" vertical="center"/>
    </xf>
    <xf numFmtId="166" fontId="35" fillId="0" borderId="7" xfId="2180" applyNumberFormat="1" applyFont="1" applyFill="1" applyBorder="1" applyAlignment="1">
      <alignment vertical="center"/>
    </xf>
    <xf numFmtId="166" fontId="35" fillId="0" borderId="71" xfId="2180" applyNumberFormat="1" applyFont="1" applyFill="1" applyBorder="1" applyAlignment="1">
      <alignment vertical="center"/>
    </xf>
    <xf numFmtId="166" fontId="61" fillId="0" borderId="7" xfId="2180" applyNumberFormat="1" applyFont="1" applyFill="1" applyBorder="1" applyAlignment="1">
      <alignment horizontal="center" vertical="center"/>
    </xf>
    <xf numFmtId="166" fontId="61" fillId="0" borderId="71" xfId="2180" applyNumberFormat="1" applyFont="1" applyFill="1" applyBorder="1" applyAlignment="1">
      <alignment horizontal="center" vertical="center"/>
    </xf>
    <xf numFmtId="166" fontId="61" fillId="0" borderId="72" xfId="2180" applyNumberFormat="1" applyFont="1" applyFill="1" applyBorder="1" applyAlignment="1">
      <alignment horizontal="center" vertical="center"/>
    </xf>
    <xf numFmtId="0" fontId="34" fillId="0" borderId="67" xfId="0" applyNumberFormat="1" applyFont="1" applyFill="1" applyBorder="1" applyAlignment="1" applyProtection="1">
      <alignment horizontal="center" vertical="center"/>
    </xf>
    <xf numFmtId="1" fontId="35" fillId="0" borderId="73" xfId="0" applyNumberFormat="1" applyFont="1" applyFill="1" applyBorder="1" applyAlignment="1" applyProtection="1">
      <alignment horizontal="left" vertical="center"/>
    </xf>
    <xf numFmtId="166" fontId="35" fillId="0" borderId="68" xfId="2180" applyNumberFormat="1" applyFont="1" applyFill="1" applyBorder="1" applyAlignment="1">
      <alignment vertical="center"/>
    </xf>
    <xf numFmtId="166" fontId="35" fillId="0" borderId="67" xfId="2180" applyNumberFormat="1" applyFont="1" applyFill="1" applyBorder="1" applyAlignment="1">
      <alignment vertical="center"/>
    </xf>
    <xf numFmtId="0" fontId="34" fillId="0" borderId="0" xfId="0" applyNumberFormat="1" applyFont="1" applyFill="1" applyBorder="1" applyAlignment="1" applyProtection="1">
      <alignment horizontal="center" vertical="center"/>
    </xf>
    <xf numFmtId="1" fontId="35" fillId="0" borderId="0" xfId="0" applyNumberFormat="1" applyFont="1" applyFill="1" applyBorder="1" applyAlignment="1" applyProtection="1">
      <alignment horizontal="left" vertical="center"/>
    </xf>
    <xf numFmtId="166" fontId="35" fillId="0" borderId="51" xfId="2180" applyNumberFormat="1" applyFont="1" applyFill="1" applyBorder="1" applyAlignment="1">
      <alignment vertical="center"/>
    </xf>
    <xf numFmtId="166" fontId="35" fillId="0" borderId="35" xfId="2180" applyNumberFormat="1" applyFont="1" applyFill="1" applyBorder="1" applyAlignment="1">
      <alignment vertical="center"/>
    </xf>
    <xf numFmtId="166" fontId="34" fillId="0" borderId="54" xfId="2180" applyNumberFormat="1" applyFont="1" applyFill="1" applyBorder="1" applyAlignment="1">
      <alignment vertical="center"/>
    </xf>
    <xf numFmtId="166" fontId="34" fillId="0" borderId="66" xfId="2180" applyNumberFormat="1" applyFont="1" applyFill="1" applyBorder="1" applyAlignment="1">
      <alignment vertical="center"/>
    </xf>
    <xf numFmtId="166" fontId="34" fillId="0" borderId="0" xfId="2178" applyNumberFormat="1" applyFont="1" applyBorder="1" applyAlignment="1" applyProtection="1">
      <alignment vertical="center"/>
    </xf>
    <xf numFmtId="0" fontId="34" fillId="0" borderId="71" xfId="0" applyNumberFormat="1" applyFont="1" applyBorder="1" applyAlignment="1" applyProtection="1">
      <alignment horizontal="center"/>
    </xf>
    <xf numFmtId="1" fontId="34" fillId="0" borderId="72" xfId="0" applyNumberFormat="1" applyFont="1" applyFill="1" applyBorder="1" applyAlignment="1" applyProtection="1"/>
    <xf numFmtId="0" fontId="34" fillId="0" borderId="71" xfId="0" applyNumberFormat="1" applyFont="1" applyBorder="1" applyAlignment="1">
      <alignment horizontal="center" vertical="center"/>
    </xf>
    <xf numFmtId="0" fontId="34" fillId="0" borderId="72" xfId="0" applyNumberFormat="1" applyFont="1" applyBorder="1" applyAlignment="1">
      <alignment vertical="center"/>
    </xf>
    <xf numFmtId="0" fontId="34" fillId="0" borderId="72" xfId="0" applyNumberFormat="1" applyFont="1" applyFill="1" applyBorder="1" applyAlignment="1">
      <alignment vertical="center"/>
    </xf>
    <xf numFmtId="0" fontId="34" fillId="0" borderId="71" xfId="0" applyNumberFormat="1" applyFont="1" applyFill="1" applyBorder="1" applyAlignment="1">
      <alignment horizontal="center" vertical="center"/>
    </xf>
    <xf numFmtId="0" fontId="35" fillId="0" borderId="72" xfId="0" applyNumberFormat="1" applyFont="1" applyFill="1" applyBorder="1" applyAlignment="1" applyProtection="1">
      <alignment vertical="center" wrapText="1"/>
    </xf>
    <xf numFmtId="0" fontId="35" fillId="0" borderId="67" xfId="0" applyNumberFormat="1" applyFont="1" applyFill="1" applyBorder="1" applyAlignment="1" applyProtection="1">
      <alignment horizontal="center" vertical="center"/>
    </xf>
    <xf numFmtId="0" fontId="35" fillId="0" borderId="73" xfId="0" applyNumberFormat="1" applyFont="1" applyFill="1" applyBorder="1" applyAlignment="1" applyProtection="1">
      <alignment vertical="center" wrapText="1"/>
    </xf>
    <xf numFmtId="0" fontId="34" fillId="0" borderId="0" xfId="2178" applyFont="1" applyBorder="1" applyAlignment="1" applyProtection="1">
      <alignment horizontal="center"/>
    </xf>
    <xf numFmtId="10" fontId="34" fillId="0" borderId="0" xfId="2181" applyNumberFormat="1" applyFont="1" applyFill="1" applyBorder="1" applyAlignment="1" applyProtection="1"/>
    <xf numFmtId="43" fontId="34" fillId="0" borderId="31" xfId="2179" applyFont="1" applyFill="1" applyBorder="1"/>
    <xf numFmtId="43" fontId="34" fillId="0" borderId="71" xfId="2179" applyFont="1" applyFill="1" applyBorder="1"/>
    <xf numFmtId="43" fontId="35" fillId="0" borderId="31" xfId="2179" applyFont="1" applyFill="1" applyBorder="1"/>
    <xf numFmtId="166" fontId="34" fillId="0" borderId="0" xfId="524" applyFont="1" applyFill="1"/>
    <xf numFmtId="2" fontId="35" fillId="0" borderId="0" xfId="2182" applyNumberFormat="1" applyFont="1" applyFill="1" applyBorder="1" applyAlignment="1" applyProtection="1">
      <alignment horizontal="left"/>
    </xf>
    <xf numFmtId="2" fontId="34" fillId="0" borderId="0" xfId="2182" applyNumberFormat="1" applyFont="1" applyFill="1" applyBorder="1" applyAlignment="1" applyProtection="1"/>
    <xf numFmtId="2" fontId="36" fillId="0" borderId="0" xfId="2182" applyNumberFormat="1" applyFont="1" applyFill="1" applyBorder="1" applyAlignment="1" applyProtection="1">
      <alignment horizontal="center"/>
    </xf>
    <xf numFmtId="2" fontId="34" fillId="0" borderId="0" xfId="2182" applyNumberFormat="1" applyFont="1" applyBorder="1" applyAlignment="1" applyProtection="1"/>
    <xf numFmtId="2" fontId="36" fillId="0" borderId="0" xfId="2182" applyNumberFormat="1" applyFont="1" applyFill="1" applyBorder="1" applyAlignment="1" applyProtection="1">
      <alignment horizontal="left"/>
    </xf>
    <xf numFmtId="2" fontId="35" fillId="0" borderId="0" xfId="2182" applyNumberFormat="1" applyFont="1" applyFill="1" applyBorder="1" applyAlignment="1" applyProtection="1">
      <alignment horizontal="right"/>
    </xf>
    <xf numFmtId="2" fontId="35" fillId="44" borderId="37" xfId="2182" applyNumberFormat="1" applyFont="1" applyFill="1" applyBorder="1" applyAlignment="1" applyProtection="1">
      <alignment vertical="center" wrapText="1"/>
    </xf>
    <xf numFmtId="1" fontId="0" fillId="0" borderId="42" xfId="0" applyNumberFormat="1" applyBorder="1" applyAlignment="1">
      <alignment horizontal="center" vertical="center"/>
    </xf>
    <xf numFmtId="2" fontId="0" fillId="0" borderId="37" xfId="0" applyNumberFormat="1" applyBorder="1" applyAlignment="1">
      <alignment vertical="center" wrapText="1"/>
    </xf>
    <xf numFmtId="2" fontId="34" fillId="0" borderId="37" xfId="2182" applyNumberFormat="1" applyFont="1" applyBorder="1" applyAlignment="1" applyProtection="1">
      <alignment vertical="center"/>
    </xf>
    <xf numFmtId="2" fontId="35" fillId="0" borderId="37" xfId="2182" applyNumberFormat="1" applyFont="1" applyBorder="1" applyAlignment="1" applyProtection="1">
      <alignment vertical="center"/>
    </xf>
    <xf numFmtId="2" fontId="34" fillId="0" borderId="0" xfId="2182" applyNumberFormat="1" applyFont="1" applyBorder="1" applyAlignment="1" applyProtection="1">
      <alignment vertical="center"/>
    </xf>
    <xf numFmtId="0" fontId="59" fillId="0" borderId="0" xfId="0" applyNumberFormat="1" applyFont="1" applyFill="1" applyBorder="1" applyAlignment="1" applyProtection="1"/>
    <xf numFmtId="0" fontId="35" fillId="44" borderId="37" xfId="0" applyNumberFormat="1" applyFont="1" applyFill="1" applyBorder="1" applyAlignment="1" applyProtection="1">
      <alignment horizontal="left" vertical="center"/>
    </xf>
    <xf numFmtId="0" fontId="35" fillId="44" borderId="37" xfId="0" applyNumberFormat="1" applyFont="1" applyFill="1" applyBorder="1" applyAlignment="1" applyProtection="1">
      <alignment horizontal="center" vertical="center" wrapText="1"/>
    </xf>
    <xf numFmtId="0" fontId="59" fillId="0" borderId="0" xfId="0" applyNumberFormat="1" applyFont="1" applyFill="1" applyBorder="1" applyAlignment="1" applyProtection="1">
      <alignment vertical="center"/>
    </xf>
    <xf numFmtId="0" fontId="59" fillId="0" borderId="0" xfId="2178" applyFont="1" applyBorder="1" applyAlignment="1" applyProtection="1">
      <alignment vertical="center"/>
    </xf>
    <xf numFmtId="0" fontId="59" fillId="0" borderId="66" xfId="0" applyNumberFormat="1" applyFont="1" applyFill="1" applyBorder="1" applyAlignment="1" applyProtection="1"/>
    <xf numFmtId="0" fontId="59" fillId="0" borderId="69" xfId="0" applyNumberFormat="1" applyFont="1" applyFill="1" applyBorder="1" applyAlignment="1" applyProtection="1"/>
    <xf numFmtId="39" fontId="34" fillId="0" borderId="69" xfId="2180" applyNumberFormat="1" applyFont="1" applyFill="1" applyBorder="1"/>
    <xf numFmtId="0" fontId="59" fillId="0" borderId="71" xfId="0" applyNumberFormat="1" applyFont="1" applyFill="1" applyBorder="1" applyAlignment="1" applyProtection="1"/>
    <xf numFmtId="39" fontId="34" fillId="0" borderId="71" xfId="2180" applyNumberFormat="1" applyFont="1" applyFill="1" applyBorder="1"/>
    <xf numFmtId="0" fontId="59" fillId="0" borderId="81" xfId="0" applyNumberFormat="1" applyFont="1" applyFill="1" applyBorder="1" applyAlignment="1" applyProtection="1"/>
    <xf numFmtId="0" fontId="59" fillId="0" borderId="67" xfId="0" applyNumberFormat="1" applyFont="1" applyFill="1" applyBorder="1" applyAlignment="1" applyProtection="1"/>
    <xf numFmtId="39" fontId="34" fillId="0" borderId="81" xfId="2180" applyNumberFormat="1" applyFont="1" applyFill="1" applyBorder="1"/>
    <xf numFmtId="39" fontId="35" fillId="0" borderId="37" xfId="2180" applyNumberFormat="1" applyFont="1" applyFill="1" applyBorder="1"/>
    <xf numFmtId="0" fontId="35" fillId="0" borderId="0" xfId="2182" applyFont="1" applyFill="1" applyBorder="1" applyAlignment="1" applyProtection="1">
      <alignment horizontal="left"/>
    </xf>
    <xf numFmtId="0" fontId="36" fillId="0" borderId="0" xfId="2182" applyFont="1" applyFill="1" applyBorder="1" applyAlignment="1" applyProtection="1">
      <alignment horizontal="center"/>
    </xf>
    <xf numFmtId="0" fontId="34" fillId="0" borderId="0" xfId="2182" applyFont="1" applyFill="1" applyBorder="1" applyAlignment="1" applyProtection="1"/>
    <xf numFmtId="0" fontId="36" fillId="0" borderId="0" xfId="2182" applyFont="1" applyFill="1" applyBorder="1" applyAlignment="1" applyProtection="1">
      <alignment horizontal="left"/>
    </xf>
    <xf numFmtId="0" fontId="35" fillId="0" borderId="0" xfId="2182" applyFont="1" applyFill="1" applyBorder="1" applyAlignment="1" applyProtection="1">
      <alignment horizontal="right"/>
    </xf>
    <xf numFmtId="0" fontId="34" fillId="0" borderId="0" xfId="2182" applyFont="1" applyBorder="1" applyAlignment="1" applyProtection="1">
      <alignment vertical="center"/>
    </xf>
    <xf numFmtId="0" fontId="56" fillId="23" borderId="38" xfId="2182" applyFont="1" applyFill="1" applyBorder="1" applyAlignment="1" applyProtection="1">
      <alignment horizontal="center" vertical="center" wrapText="1"/>
    </xf>
    <xf numFmtId="0" fontId="56" fillId="23" borderId="37" xfId="2182" applyFont="1" applyFill="1" applyBorder="1" applyAlignment="1" applyProtection="1">
      <alignment horizontal="center" vertical="center" wrapText="1"/>
    </xf>
    <xf numFmtId="0" fontId="35" fillId="0" borderId="69" xfId="2182" applyNumberFormat="1" applyFont="1" applyFill="1" applyBorder="1" applyAlignment="1" applyProtection="1">
      <alignment horizontal="center"/>
    </xf>
    <xf numFmtId="0" fontId="58" fillId="0" borderId="69" xfId="2182" applyNumberFormat="1" applyFont="1" applyFill="1" applyBorder="1" applyAlignment="1" applyProtection="1">
      <alignment horizontal="center"/>
    </xf>
    <xf numFmtId="0" fontId="59" fillId="0" borderId="66" xfId="2182" applyNumberFormat="1" applyFont="1" applyFill="1" applyBorder="1" applyAlignment="1" applyProtection="1">
      <alignment horizontal="center"/>
    </xf>
    <xf numFmtId="0" fontId="34" fillId="0" borderId="0" xfId="2182" applyFont="1" applyBorder="1" applyAlignment="1" applyProtection="1"/>
    <xf numFmtId="0" fontId="35" fillId="0" borderId="71" xfId="2182" applyFont="1" applyBorder="1" applyAlignment="1" applyProtection="1">
      <alignment horizontal="center"/>
    </xf>
    <xf numFmtId="0" fontId="35" fillId="0" borderId="71" xfId="2182" applyFont="1" applyFill="1" applyBorder="1" applyAlignment="1" applyProtection="1">
      <alignment horizontal="left" vertical="center" wrapText="1"/>
    </xf>
    <xf numFmtId="166" fontId="34" fillId="0" borderId="71" xfId="524" applyFont="1" applyBorder="1"/>
    <xf numFmtId="0" fontId="34" fillId="0" borderId="71" xfId="2182" applyFont="1" applyBorder="1" applyAlignment="1" applyProtection="1"/>
    <xf numFmtId="43" fontId="34" fillId="0" borderId="71" xfId="2182" applyNumberFormat="1" applyFont="1" applyBorder="1" applyAlignment="1" applyProtection="1"/>
    <xf numFmtId="0" fontId="34" fillId="0" borderId="71" xfId="2182" applyFont="1" applyBorder="1" applyAlignment="1" applyProtection="1">
      <alignment horizontal="center"/>
    </xf>
    <xf numFmtId="0" fontId="35" fillId="0" borderId="71" xfId="2182" applyFont="1" applyFill="1" applyBorder="1" applyAlignment="1" applyProtection="1">
      <alignment horizontal="left"/>
    </xf>
    <xf numFmtId="0" fontId="35" fillId="0" borderId="67" xfId="2182" applyFont="1" applyBorder="1" applyAlignment="1" applyProtection="1">
      <alignment horizontal="center"/>
    </xf>
    <xf numFmtId="0" fontId="35" fillId="0" borderId="67" xfId="2182" applyFont="1" applyBorder="1" applyAlignment="1" applyProtection="1">
      <alignment horizontal="left" vertical="top" wrapText="1"/>
    </xf>
    <xf numFmtId="0" fontId="35" fillId="0" borderId="67" xfId="2182" applyFont="1" applyBorder="1" applyAlignment="1" applyProtection="1"/>
    <xf numFmtId="0" fontId="34" fillId="0" borderId="67" xfId="2182" applyFont="1" applyBorder="1" applyAlignment="1" applyProtection="1"/>
    <xf numFmtId="43" fontId="35" fillId="0" borderId="67" xfId="2182" applyNumberFormat="1" applyFont="1" applyBorder="1" applyAlignment="1" applyProtection="1"/>
    <xf numFmtId="2" fontId="66" fillId="0" borderId="0" xfId="0" applyNumberFormat="1" applyFont="1"/>
    <xf numFmtId="2" fontId="67" fillId="0" borderId="0" xfId="2179" applyNumberFormat="1" applyFont="1" applyFill="1" applyBorder="1" applyAlignment="1" applyProtection="1"/>
    <xf numFmtId="2" fontId="68" fillId="0" borderId="0" xfId="0" applyNumberFormat="1" applyFont="1"/>
    <xf numFmtId="2" fontId="69" fillId="0" borderId="0" xfId="2179" applyNumberFormat="1" applyFont="1" applyFill="1" applyBorder="1" applyAlignment="1" applyProtection="1"/>
    <xf numFmtId="2" fontId="66" fillId="44" borderId="40" xfId="2179" applyNumberFormat="1" applyFont="1" applyFill="1" applyBorder="1"/>
    <xf numFmtId="2" fontId="66" fillId="44" borderId="37" xfId="2179" applyNumberFormat="1" applyFont="1" applyFill="1" applyBorder="1"/>
    <xf numFmtId="2" fontId="66" fillId="44" borderId="38" xfId="2179" applyNumberFormat="1" applyFont="1" applyFill="1" applyBorder="1"/>
    <xf numFmtId="2" fontId="68" fillId="0" borderId="83" xfId="2179" applyNumberFormat="1" applyFont="1" applyBorder="1"/>
    <xf numFmtId="2" fontId="68" fillId="0" borderId="66" xfId="2179" applyNumberFormat="1" applyFont="1" applyBorder="1"/>
    <xf numFmtId="2" fontId="68" fillId="0" borderId="56" xfId="2179" applyNumberFormat="1" applyFont="1" applyBorder="1" applyAlignment="1">
      <alignment horizontal="right"/>
    </xf>
    <xf numFmtId="1" fontId="68" fillId="0" borderId="32" xfId="2179" applyNumberFormat="1" applyFont="1" applyBorder="1" applyAlignment="1">
      <alignment horizontal="center"/>
    </xf>
    <xf numFmtId="2" fontId="68" fillId="0" borderId="71" xfId="2179" applyNumberFormat="1" applyFont="1" applyBorder="1"/>
    <xf numFmtId="2" fontId="68" fillId="0" borderId="72" xfId="2179" applyNumberFormat="1" applyFont="1" applyBorder="1"/>
    <xf numFmtId="2" fontId="66" fillId="0" borderId="33" xfId="2179" applyNumberFormat="1" applyFont="1" applyBorder="1"/>
    <xf numFmtId="2" fontId="66" fillId="0" borderId="67" xfId="2179" applyNumberFormat="1" applyFont="1" applyBorder="1"/>
    <xf numFmtId="2" fontId="66" fillId="0" borderId="73" xfId="2179" applyNumberFormat="1" applyFont="1" applyBorder="1"/>
    <xf numFmtId="2" fontId="66" fillId="0" borderId="66" xfId="2179" applyNumberFormat="1" applyFont="1" applyBorder="1"/>
    <xf numFmtId="2" fontId="68" fillId="0" borderId="71" xfId="2179" applyNumberFormat="1" applyFont="1" applyBorder="1" applyAlignment="1">
      <alignment horizontal="center" vertical="center"/>
    </xf>
    <xf numFmtId="2" fontId="68" fillId="0" borderId="71" xfId="2179" applyNumberFormat="1" applyFont="1" applyBorder="1" applyAlignment="1">
      <alignment vertical="center"/>
    </xf>
    <xf numFmtId="2" fontId="68" fillId="0" borderId="0" xfId="0" applyNumberFormat="1" applyFont="1" applyAlignment="1">
      <alignment vertical="center"/>
    </xf>
    <xf numFmtId="2" fontId="68" fillId="0" borderId="71" xfId="2179" applyNumberFormat="1" applyFont="1" applyBorder="1" applyAlignment="1">
      <alignment vertical="center" wrapText="1"/>
    </xf>
    <xf numFmtId="2" fontId="59" fillId="0" borderId="0" xfId="0" applyNumberFormat="1" applyFont="1" applyAlignment="1">
      <alignment vertical="center"/>
    </xf>
    <xf numFmtId="2" fontId="34" fillId="0" borderId="0" xfId="2183" applyNumberFormat="1" applyFont="1" applyFill="1" applyBorder="1" applyAlignment="1" applyProtection="1"/>
    <xf numFmtId="2" fontId="35" fillId="0" borderId="0" xfId="2177" applyNumberFormat="1" applyFont="1" applyBorder="1" applyAlignment="1" applyProtection="1">
      <alignment horizontal="left"/>
    </xf>
    <xf numFmtId="2" fontId="34" fillId="0" borderId="0" xfId="2179" applyNumberFormat="1" applyFont="1" applyFill="1" applyBorder="1" applyAlignment="1" applyProtection="1"/>
    <xf numFmtId="2" fontId="36" fillId="0" borderId="0" xfId="2183" applyNumberFormat="1" applyFont="1" applyFill="1" applyBorder="1" applyAlignment="1" applyProtection="1">
      <alignment horizontal="center"/>
    </xf>
    <xf numFmtId="2" fontId="35" fillId="0" borderId="0" xfId="2183" applyNumberFormat="1" applyFont="1" applyFill="1" applyBorder="1" applyAlignment="1" applyProtection="1">
      <alignment horizontal="left"/>
    </xf>
    <xf numFmtId="2" fontId="36" fillId="0" borderId="0" xfId="2183" applyNumberFormat="1" applyFont="1" applyFill="1" applyBorder="1" applyAlignment="1" applyProtection="1">
      <alignment horizontal="left"/>
    </xf>
    <xf numFmtId="2" fontId="35" fillId="0" borderId="0" xfId="2179" applyNumberFormat="1" applyFont="1" applyFill="1" applyBorder="1" applyAlignment="1" applyProtection="1">
      <alignment horizontal="right"/>
    </xf>
    <xf numFmtId="2" fontId="34" fillId="0" borderId="0" xfId="2183" applyNumberFormat="1" applyFont="1" applyFill="1" applyBorder="1" applyAlignment="1" applyProtection="1">
      <alignment horizontal="right"/>
    </xf>
    <xf numFmtId="2" fontId="35" fillId="0" borderId="0" xfId="2183" applyNumberFormat="1" applyFont="1" applyFill="1" applyBorder="1" applyAlignment="1" applyProtection="1">
      <alignment vertical="center"/>
    </xf>
    <xf numFmtId="2" fontId="54" fillId="40" borderId="37" xfId="0" applyNumberFormat="1" applyFont="1" applyFill="1" applyBorder="1"/>
    <xf numFmtId="2" fontId="54" fillId="40" borderId="38" xfId="0" applyNumberFormat="1" applyFont="1" applyFill="1" applyBorder="1"/>
    <xf numFmtId="2" fontId="54" fillId="40" borderId="38" xfId="0" applyNumberFormat="1" applyFont="1" applyFill="1" applyBorder="1" applyAlignment="1">
      <alignment horizontal="right"/>
    </xf>
    <xf numFmtId="2" fontId="52" fillId="0" borderId="69" xfId="0" applyNumberFormat="1" applyFont="1" applyBorder="1"/>
    <xf numFmtId="2" fontId="52" fillId="0" borderId="70" xfId="0" applyNumberFormat="1" applyFont="1" applyBorder="1"/>
    <xf numFmtId="2" fontId="52" fillId="0" borderId="70" xfId="0" applyNumberFormat="1" applyFont="1" applyBorder="1" applyAlignment="1">
      <alignment horizontal="right"/>
    </xf>
    <xf numFmtId="2" fontId="56" fillId="0" borderId="72" xfId="0" applyNumberFormat="1" applyFont="1" applyBorder="1"/>
    <xf numFmtId="2" fontId="52" fillId="0" borderId="72" xfId="0" applyNumberFormat="1" applyFont="1" applyBorder="1"/>
    <xf numFmtId="2" fontId="42" fillId="0" borderId="0" xfId="2183" applyNumberFormat="1" applyFont="1" applyFill="1" applyBorder="1" applyAlignment="1" applyProtection="1"/>
    <xf numFmtId="2" fontId="54" fillId="0" borderId="72" xfId="0" applyNumberFormat="1" applyFont="1" applyBorder="1"/>
    <xf numFmtId="2" fontId="35" fillId="0" borderId="0" xfId="2183" applyNumberFormat="1" applyFont="1" applyFill="1" applyBorder="1" applyAlignment="1" applyProtection="1"/>
    <xf numFmtId="2" fontId="34" fillId="0" borderId="72" xfId="2183" applyNumberFormat="1" applyFont="1" applyFill="1" applyBorder="1" applyAlignment="1" applyProtection="1"/>
    <xf numFmtId="1" fontId="54" fillId="0" borderId="81" xfId="0" applyNumberFormat="1" applyFont="1" applyBorder="1" applyAlignment="1">
      <alignment horizontal="center"/>
    </xf>
    <xf numFmtId="2" fontId="54" fillId="0" borderId="87" xfId="0" applyNumberFormat="1" applyFont="1" applyBorder="1"/>
    <xf numFmtId="2" fontId="54" fillId="0" borderId="66" xfId="0" applyNumberFormat="1" applyFont="1" applyBorder="1"/>
    <xf numFmtId="2" fontId="56" fillId="0" borderId="66" xfId="0" applyNumberFormat="1" applyFont="1" applyBorder="1"/>
    <xf numFmtId="2" fontId="52" fillId="0" borderId="71" xfId="0" applyNumberFormat="1" applyFont="1" applyBorder="1" applyAlignment="1">
      <alignment vertical="center"/>
    </xf>
    <xf numFmtId="2" fontId="52" fillId="0" borderId="71" xfId="0" applyNumberFormat="1" applyFont="1" applyBorder="1" applyAlignment="1">
      <alignment vertical="center" wrapText="1"/>
    </xf>
    <xf numFmtId="2" fontId="34" fillId="0" borderId="0" xfId="2183" applyNumberFormat="1" applyFont="1" applyFill="1" applyBorder="1" applyAlignment="1" applyProtection="1">
      <alignment vertical="center"/>
    </xf>
    <xf numFmtId="2" fontId="52" fillId="0" borderId="67" xfId="0" applyNumberFormat="1" applyFont="1" applyBorder="1" applyAlignment="1">
      <alignment vertical="center"/>
    </xf>
    <xf numFmtId="2" fontId="52" fillId="0" borderId="67" xfId="0" applyNumberFormat="1" applyFont="1" applyBorder="1" applyAlignment="1">
      <alignment vertical="center" wrapText="1"/>
    </xf>
    <xf numFmtId="2" fontId="52" fillId="0" borderId="81" xfId="0" applyNumberFormat="1" applyFont="1" applyBorder="1" applyAlignment="1">
      <alignment vertical="center"/>
    </xf>
    <xf numFmtId="2" fontId="54" fillId="0" borderId="37" xfId="0" applyNumberFormat="1" applyFont="1" applyBorder="1"/>
    <xf numFmtId="2" fontId="34" fillId="0" borderId="0" xfId="2183" applyNumberFormat="1" applyFont="1" applyFill="1" applyBorder="1" applyAlignment="1" applyProtection="1">
      <alignment horizontal="center"/>
    </xf>
    <xf numFmtId="2" fontId="54" fillId="0" borderId="0" xfId="0" applyNumberFormat="1" applyFont="1" applyAlignment="1">
      <alignment horizontal="left"/>
    </xf>
    <xf numFmtId="2" fontId="35" fillId="0" borderId="0" xfId="2179" applyNumberFormat="1" applyFont="1" applyFill="1" applyBorder="1" applyAlignment="1" applyProtection="1"/>
    <xf numFmtId="2" fontId="54" fillId="0" borderId="0" xfId="0" applyNumberFormat="1" applyFont="1" applyAlignment="1">
      <alignment horizontal="right"/>
    </xf>
    <xf numFmtId="2" fontId="52" fillId="0" borderId="0" xfId="0" applyNumberFormat="1" applyFont="1" applyAlignment="1">
      <alignment horizontal="center"/>
    </xf>
    <xf numFmtId="2" fontId="56" fillId="44" borderId="37" xfId="0" applyNumberFormat="1" applyFont="1" applyFill="1" applyBorder="1" applyAlignment="1">
      <alignment horizontal="center"/>
    </xf>
    <xf numFmtId="2" fontId="56" fillId="44" borderId="37" xfId="0" applyNumberFormat="1" applyFont="1" applyFill="1" applyBorder="1"/>
    <xf numFmtId="2" fontId="56" fillId="44" borderId="37" xfId="0" applyNumberFormat="1" applyFont="1" applyFill="1" applyBorder="1" applyAlignment="1">
      <alignment horizontal="right"/>
    </xf>
    <xf numFmtId="2" fontId="59" fillId="0" borderId="63" xfId="2179" applyNumberFormat="1" applyFont="1" applyBorder="1"/>
    <xf numFmtId="2" fontId="59" fillId="0" borderId="69" xfId="2179" applyNumberFormat="1" applyFont="1" applyBorder="1" applyAlignment="1">
      <alignment horizontal="right"/>
    </xf>
    <xf numFmtId="2" fontId="56" fillId="0" borderId="32" xfId="0" applyNumberFormat="1" applyFont="1" applyBorder="1" applyAlignment="1">
      <alignment horizontal="center"/>
    </xf>
    <xf numFmtId="2" fontId="56" fillId="0" borderId="32" xfId="0" applyNumberFormat="1" applyFont="1" applyBorder="1"/>
    <xf numFmtId="2" fontId="59" fillId="0" borderId="71" xfId="2179" applyNumberFormat="1" applyFont="1" applyBorder="1"/>
    <xf numFmtId="2" fontId="59" fillId="0" borderId="32" xfId="0" applyNumberFormat="1" applyFont="1" applyBorder="1" applyAlignment="1">
      <alignment horizontal="center"/>
    </xf>
    <xf numFmtId="2" fontId="59" fillId="0" borderId="32" xfId="0" applyNumberFormat="1" applyFont="1" applyBorder="1"/>
    <xf numFmtId="2" fontId="54" fillId="0" borderId="32" xfId="0" applyNumberFormat="1" applyFont="1" applyBorder="1" applyAlignment="1">
      <alignment horizontal="center"/>
    </xf>
    <xf numFmtId="2" fontId="54" fillId="0" borderId="32" xfId="0" applyNumberFormat="1" applyFont="1" applyBorder="1"/>
    <xf numFmtId="2" fontId="52" fillId="0" borderId="32" xfId="0" applyNumberFormat="1" applyFont="1" applyBorder="1" applyAlignment="1">
      <alignment horizontal="center"/>
    </xf>
    <xf numFmtId="2" fontId="52" fillId="0" borderId="32" xfId="0" applyNumberFormat="1" applyFont="1" applyBorder="1"/>
    <xf numFmtId="2" fontId="56" fillId="0" borderId="71" xfId="2179" applyNumberFormat="1" applyFont="1" applyBorder="1"/>
    <xf numFmtId="2" fontId="56" fillId="0" borderId="33" xfId="0" applyNumberFormat="1" applyFont="1" applyBorder="1" applyAlignment="1">
      <alignment horizontal="center"/>
    </xf>
    <xf numFmtId="2" fontId="56" fillId="0" borderId="33" xfId="0" applyNumberFormat="1" applyFont="1" applyBorder="1"/>
    <xf numFmtId="2" fontId="35" fillId="0" borderId="0" xfId="2184" applyNumberFormat="1" applyFont="1" applyFill="1" applyAlignment="1"/>
    <xf numFmtId="2" fontId="36" fillId="0" borderId="0" xfId="2184" applyNumberFormat="1" applyFont="1" applyFill="1" applyAlignment="1">
      <alignment vertical="top" wrapText="1"/>
    </xf>
    <xf numFmtId="2" fontId="59" fillId="0" borderId="0" xfId="0" applyNumberFormat="1" applyFont="1" applyFill="1" applyAlignment="1"/>
    <xf numFmtId="2" fontId="36" fillId="0" borderId="0" xfId="2184" applyNumberFormat="1" applyFont="1" applyFill="1" applyAlignment="1"/>
    <xf numFmtId="2" fontId="34" fillId="0" borderId="0" xfId="2184" applyNumberFormat="1" applyFont="1" applyFill="1" applyAlignment="1">
      <alignment vertical="top" wrapText="1"/>
    </xf>
    <xf numFmtId="2" fontId="56" fillId="0" borderId="0" xfId="0" applyNumberFormat="1" applyFont="1" applyFill="1" applyAlignment="1"/>
    <xf numFmtId="2" fontId="56" fillId="44" borderId="40" xfId="2179" applyNumberFormat="1" applyFont="1" applyFill="1" applyBorder="1" applyAlignment="1">
      <alignment horizontal="center"/>
    </xf>
    <xf numFmtId="2" fontId="56" fillId="44" borderId="37" xfId="2179" applyNumberFormat="1" applyFont="1" applyFill="1" applyBorder="1"/>
    <xf numFmtId="2" fontId="56" fillId="44" borderId="6" xfId="2179" applyNumberFormat="1" applyFont="1" applyFill="1" applyBorder="1"/>
    <xf numFmtId="2" fontId="56" fillId="0" borderId="0" xfId="0" applyNumberFormat="1" applyFont="1"/>
    <xf numFmtId="2" fontId="59" fillId="0" borderId="69" xfId="2179" applyNumberFormat="1" applyFont="1" applyBorder="1" applyAlignment="1">
      <alignment horizontal="center"/>
    </xf>
    <xf numFmtId="2" fontId="59" fillId="0" borderId="70" xfId="2179" applyNumberFormat="1" applyFont="1" applyBorder="1"/>
    <xf numFmtId="2" fontId="59" fillId="0" borderId="0" xfId="0" applyNumberFormat="1" applyFont="1"/>
    <xf numFmtId="1" fontId="59" fillId="0" borderId="71" xfId="2179" applyNumberFormat="1" applyFont="1" applyBorder="1" applyAlignment="1">
      <alignment horizontal="center"/>
    </xf>
    <xf numFmtId="2" fontId="59" fillId="0" borderId="72" xfId="2179" applyNumberFormat="1" applyFont="1" applyBorder="1"/>
    <xf numFmtId="2" fontId="34" fillId="0" borderId="72" xfId="2179" applyNumberFormat="1" applyFont="1" applyFill="1" applyBorder="1"/>
    <xf numFmtId="1" fontId="59" fillId="0" borderId="67" xfId="2179" applyNumberFormat="1" applyFont="1" applyBorder="1" applyAlignment="1">
      <alignment horizontal="center"/>
    </xf>
    <xf numFmtId="2" fontId="59" fillId="0" borderId="73" xfId="2179" applyNumberFormat="1" applyFont="1" applyBorder="1"/>
    <xf numFmtId="2" fontId="34" fillId="0" borderId="0" xfId="2184" applyNumberFormat="1" applyFont="1" applyFill="1"/>
    <xf numFmtId="2" fontId="34" fillId="0" borderId="0" xfId="2185" applyNumberFormat="1" applyFont="1" applyFill="1" applyBorder="1" applyAlignment="1" applyProtection="1">
      <alignment vertical="top"/>
    </xf>
    <xf numFmtId="2" fontId="59" fillId="0" borderId="0" xfId="2179" applyNumberFormat="1" applyFont="1"/>
    <xf numFmtId="2" fontId="59" fillId="0" borderId="0" xfId="0" applyNumberFormat="1" applyFont="1" applyAlignment="1">
      <alignment vertical="top" wrapText="1"/>
    </xf>
    <xf numFmtId="2" fontId="35" fillId="0" borderId="0" xfId="2177" applyNumberFormat="1" applyFont="1" applyBorder="1" applyAlignment="1" applyProtection="1"/>
    <xf numFmtId="2" fontId="52" fillId="40" borderId="37" xfId="0" applyNumberFormat="1" applyFont="1" applyFill="1" applyBorder="1"/>
    <xf numFmtId="2" fontId="52" fillId="40" borderId="38" xfId="0" applyNumberFormat="1" applyFont="1" applyFill="1" applyBorder="1"/>
    <xf numFmtId="2" fontId="52" fillId="40" borderId="38" xfId="0" applyNumberFormat="1" applyFont="1" applyFill="1" applyBorder="1" applyAlignment="1">
      <alignment horizontal="right"/>
    </xf>
    <xf numFmtId="1" fontId="52" fillId="0" borderId="39" xfId="0" applyNumberFormat="1" applyFont="1" applyBorder="1" applyAlignment="1">
      <alignment horizontal="center"/>
    </xf>
    <xf numFmtId="2" fontId="52" fillId="0" borderId="22" xfId="0" applyNumberFormat="1" applyFont="1" applyBorder="1"/>
    <xf numFmtId="2" fontId="34" fillId="0" borderId="0" xfId="2186" applyNumberFormat="1" applyFont="1" applyBorder="1" applyAlignment="1" applyProtection="1"/>
    <xf numFmtId="2" fontId="70" fillId="0" borderId="0" xfId="0" applyNumberFormat="1" applyFont="1"/>
    <xf numFmtId="2" fontId="56" fillId="44" borderId="38" xfId="0" applyNumberFormat="1" applyFont="1" applyFill="1" applyBorder="1" applyAlignment="1">
      <alignment horizontal="right"/>
    </xf>
    <xf numFmtId="2" fontId="56" fillId="0" borderId="69" xfId="0" applyNumberFormat="1" applyFont="1" applyBorder="1" applyAlignment="1">
      <alignment horizontal="center"/>
    </xf>
    <xf numFmtId="2" fontId="56" fillId="0" borderId="69" xfId="0" applyNumberFormat="1" applyFont="1" applyBorder="1"/>
    <xf numFmtId="2" fontId="59" fillId="0" borderId="70" xfId="0" applyNumberFormat="1" applyFont="1" applyBorder="1" applyAlignment="1">
      <alignment horizontal="right"/>
    </xf>
    <xf numFmtId="2" fontId="56" fillId="0" borderId="71" xfId="0" applyNumberFormat="1" applyFont="1" applyBorder="1" applyAlignment="1">
      <alignment horizontal="center"/>
    </xf>
    <xf numFmtId="2" fontId="56" fillId="0" borderId="71" xfId="0" applyNumberFormat="1" applyFont="1" applyBorder="1"/>
    <xf numFmtId="2" fontId="59" fillId="0" borderId="72" xfId="0" applyNumberFormat="1" applyFont="1" applyBorder="1" applyAlignment="1">
      <alignment horizontal="right"/>
    </xf>
    <xf numFmtId="2" fontId="59" fillId="0" borderId="71" xfId="0" applyNumberFormat="1" applyFont="1" applyBorder="1"/>
    <xf numFmtId="2" fontId="70" fillId="0" borderId="72" xfId="0" applyNumberFormat="1" applyFont="1" applyBorder="1"/>
    <xf numFmtId="1" fontId="70" fillId="0" borderId="71" xfId="0" applyNumberFormat="1" applyFont="1" applyBorder="1" applyAlignment="1">
      <alignment horizontal="center"/>
    </xf>
    <xf numFmtId="2" fontId="71" fillId="0" borderId="71" xfId="0" applyNumberFormat="1" applyFont="1" applyBorder="1"/>
    <xf numFmtId="2" fontId="71" fillId="0" borderId="72" xfId="0" applyNumberFormat="1" applyFont="1" applyBorder="1"/>
    <xf numFmtId="2" fontId="35" fillId="0" borderId="0" xfId="2186" applyNumberFormat="1" applyFont="1" applyBorder="1" applyAlignment="1" applyProtection="1"/>
    <xf numFmtId="1" fontId="59" fillId="0" borderId="71" xfId="0" applyNumberFormat="1" applyFont="1" applyBorder="1" applyAlignment="1">
      <alignment horizontal="center"/>
    </xf>
    <xf numFmtId="2" fontId="59" fillId="0" borderId="67" xfId="0" applyNumberFormat="1" applyFont="1" applyBorder="1"/>
    <xf numFmtId="2" fontId="56" fillId="0" borderId="67" xfId="0" applyNumberFormat="1" applyFont="1" applyBorder="1"/>
    <xf numFmtId="2" fontId="71" fillId="0" borderId="73" xfId="0" applyNumberFormat="1" applyFont="1" applyBorder="1"/>
    <xf numFmtId="2" fontId="34" fillId="0" borderId="0" xfId="2186" applyNumberFormat="1" applyFont="1" applyFill="1" applyBorder="1" applyAlignment="1" applyProtection="1"/>
    <xf numFmtId="2" fontId="67" fillId="0" borderId="0" xfId="2177" applyNumberFormat="1" applyFont="1" applyBorder="1" applyAlignment="1" applyProtection="1"/>
    <xf numFmtId="2" fontId="69" fillId="0" borderId="0" xfId="2187" applyNumberFormat="1" applyFont="1" applyBorder="1" applyAlignment="1" applyProtection="1"/>
    <xf numFmtId="2" fontId="72" fillId="0" borderId="0" xfId="2187" applyNumberFormat="1" applyFont="1" applyFill="1" applyBorder="1" applyAlignment="1" applyProtection="1">
      <alignment horizontal="center"/>
    </xf>
    <xf numFmtId="2" fontId="72" fillId="0" borderId="0" xfId="2187" applyNumberFormat="1" applyFont="1" applyFill="1" applyBorder="1" applyAlignment="1" applyProtection="1">
      <alignment horizontal="left"/>
    </xf>
    <xf numFmtId="2" fontId="67" fillId="0" borderId="0" xfId="2187" applyNumberFormat="1" applyFont="1" applyFill="1" applyBorder="1" applyAlignment="1" applyProtection="1">
      <alignment horizontal="left"/>
    </xf>
    <xf numFmtId="2" fontId="73" fillId="0" borderId="0" xfId="2187" applyNumberFormat="1" applyFont="1" applyFill="1" applyBorder="1" applyAlignment="1" applyProtection="1">
      <alignment horizontal="left"/>
    </xf>
    <xf numFmtId="2" fontId="67" fillId="0" borderId="0" xfId="2187" applyNumberFormat="1" applyFont="1" applyBorder="1" applyAlignment="1" applyProtection="1">
      <alignment horizontal="right"/>
    </xf>
    <xf numFmtId="2" fontId="67" fillId="0" borderId="0" xfId="2187" applyNumberFormat="1" applyFont="1" applyFill="1" applyBorder="1" applyAlignment="1" applyProtection="1">
      <alignment horizontal="center"/>
    </xf>
    <xf numFmtId="2" fontId="69" fillId="0" borderId="0" xfId="2187" applyNumberFormat="1" applyFont="1" applyFill="1" applyBorder="1" applyAlignment="1" applyProtection="1"/>
    <xf numFmtId="2" fontId="66" fillId="44" borderId="40" xfId="0" applyNumberFormat="1" applyFont="1" applyFill="1" applyBorder="1" applyAlignment="1">
      <alignment horizontal="center" vertical="top"/>
    </xf>
    <xf numFmtId="2" fontId="66" fillId="44" borderId="37" xfId="0" applyNumberFormat="1" applyFont="1" applyFill="1" applyBorder="1" applyAlignment="1">
      <alignment vertical="top"/>
    </xf>
    <xf numFmtId="2" fontId="66" fillId="44" borderId="38" xfId="0" applyNumberFormat="1" applyFont="1" applyFill="1" applyBorder="1" applyAlignment="1">
      <alignment horizontal="right" vertical="top"/>
    </xf>
    <xf numFmtId="2" fontId="68" fillId="0" borderId="63" xfId="0" applyNumberFormat="1" applyFont="1" applyBorder="1" applyAlignment="1">
      <alignment horizontal="center" vertical="top" wrapText="1"/>
    </xf>
    <xf numFmtId="2" fontId="68" fillId="0" borderId="69" xfId="0" applyNumberFormat="1" applyFont="1" applyBorder="1" applyAlignment="1">
      <alignment vertical="top" wrapText="1"/>
    </xf>
    <xf numFmtId="2" fontId="68" fillId="0" borderId="69" xfId="0" applyNumberFormat="1" applyFont="1" applyBorder="1" applyAlignment="1">
      <alignment horizontal="right" vertical="top" wrapText="1"/>
    </xf>
    <xf numFmtId="1" fontId="68" fillId="0" borderId="32" xfId="2179" applyNumberFormat="1" applyFont="1" applyBorder="1" applyAlignment="1">
      <alignment horizontal="center" vertical="top" wrapText="1"/>
    </xf>
    <xf numFmtId="2" fontId="68" fillId="0" borderId="71" xfId="0" applyNumberFormat="1" applyFont="1" applyBorder="1" applyAlignment="1">
      <alignment vertical="top" wrapText="1"/>
    </xf>
    <xf numFmtId="2" fontId="69" fillId="0" borderId="0" xfId="2187" applyNumberFormat="1" applyFont="1" applyBorder="1" applyAlignment="1" applyProtection="1">
      <alignment vertical="center"/>
    </xf>
    <xf numFmtId="2" fontId="68" fillId="0" borderId="71" xfId="2179" applyNumberFormat="1" applyFont="1" applyBorder="1" applyAlignment="1">
      <alignment vertical="top" wrapText="1"/>
    </xf>
    <xf numFmtId="2" fontId="69" fillId="0" borderId="71" xfId="2188" applyNumberFormat="1" applyFont="1" applyFill="1" applyBorder="1" applyAlignment="1" applyProtection="1">
      <alignment vertical="top" wrapText="1"/>
    </xf>
    <xf numFmtId="1" fontId="68" fillId="0" borderId="33" xfId="2179" applyNumberFormat="1" applyFont="1" applyBorder="1" applyAlignment="1">
      <alignment horizontal="center" vertical="top" wrapText="1"/>
    </xf>
    <xf numFmtId="2" fontId="68" fillId="0" borderId="42" xfId="0" applyNumberFormat="1" applyFont="1" applyBorder="1" applyAlignment="1">
      <alignment horizontal="center" vertical="top" wrapText="1"/>
    </xf>
    <xf numFmtId="2" fontId="66" fillId="0" borderId="67" xfId="0" applyNumberFormat="1" applyFont="1" applyBorder="1" applyAlignment="1">
      <alignment vertical="top" wrapText="1"/>
    </xf>
    <xf numFmtId="2" fontId="66" fillId="0" borderId="67" xfId="2179" applyNumberFormat="1" applyFont="1" applyBorder="1" applyAlignment="1">
      <alignment vertical="top" wrapText="1"/>
    </xf>
    <xf numFmtId="2" fontId="69" fillId="0" borderId="0" xfId="2187" applyNumberFormat="1" applyFont="1" applyFill="1" applyBorder="1" applyAlignment="1" applyProtection="1">
      <alignment horizontal="center"/>
    </xf>
    <xf numFmtId="2" fontId="34" fillId="0" borderId="0" xfId="2187" applyNumberFormat="1" applyFont="1" applyBorder="1" applyAlignment="1" applyProtection="1"/>
    <xf numFmtId="2" fontId="34" fillId="0" borderId="0" xfId="2189" applyNumberFormat="1" applyFont="1" applyBorder="1" applyAlignment="1" applyProtection="1"/>
    <xf numFmtId="2" fontId="36" fillId="0" borderId="0" xfId="2189" applyNumberFormat="1" applyFont="1" applyFill="1" applyBorder="1" applyAlignment="1" applyProtection="1">
      <alignment horizontal="center"/>
    </xf>
    <xf numFmtId="2" fontId="36" fillId="0" borderId="0" xfId="2189" applyNumberFormat="1" applyFont="1" applyFill="1" applyBorder="1" applyAlignment="1" applyProtection="1">
      <alignment horizontal="left"/>
    </xf>
    <xf numFmtId="2" fontId="34" fillId="0" borderId="0" xfId="2189" applyNumberFormat="1" applyFont="1" applyFill="1" applyBorder="1" applyAlignment="1" applyProtection="1"/>
    <xf numFmtId="2" fontId="35" fillId="0" borderId="0" xfId="2189" applyNumberFormat="1" applyFont="1" applyFill="1" applyBorder="1" applyAlignment="1" applyProtection="1">
      <alignment horizontal="right"/>
    </xf>
    <xf numFmtId="2" fontId="35" fillId="0" borderId="0" xfId="2189" applyNumberFormat="1" applyFont="1" applyBorder="1" applyAlignment="1" applyProtection="1">
      <alignment horizontal="left"/>
    </xf>
    <xf numFmtId="2" fontId="36" fillId="0" borderId="0" xfId="2189" applyNumberFormat="1" applyFont="1" applyBorder="1" applyAlignment="1" applyProtection="1">
      <alignment horizontal="center"/>
    </xf>
    <xf numFmtId="2" fontId="35" fillId="0" borderId="0" xfId="2189" applyNumberFormat="1" applyFont="1" applyBorder="1" applyAlignment="1" applyProtection="1">
      <alignment horizontal="center"/>
    </xf>
    <xf numFmtId="2" fontId="56" fillId="44" borderId="38" xfId="0" applyNumberFormat="1" applyFont="1" applyFill="1" applyBorder="1"/>
    <xf numFmtId="2" fontId="34" fillId="0" borderId="0" xfId="2189" applyNumberFormat="1" applyFont="1" applyBorder="1" applyAlignment="1" applyProtection="1">
      <alignment vertical="center"/>
    </xf>
    <xf numFmtId="2" fontId="59" fillId="0" borderId="69" xfId="0" applyNumberFormat="1" applyFont="1" applyBorder="1"/>
    <xf numFmtId="2" fontId="59" fillId="0" borderId="70" xfId="0" applyNumberFormat="1" applyFont="1" applyBorder="1"/>
    <xf numFmtId="2" fontId="59" fillId="0" borderId="70" xfId="0" applyNumberFormat="1" applyFont="1" applyBorder="1" applyAlignment="1">
      <alignment horizontal="center"/>
    </xf>
    <xf numFmtId="1" fontId="34" fillId="0" borderId="71" xfId="2182" applyNumberFormat="1" applyFont="1" applyFill="1" applyBorder="1" applyAlignment="1" applyProtection="1">
      <alignment horizontal="center"/>
    </xf>
    <xf numFmtId="2" fontId="59" fillId="0" borderId="72" xfId="0" applyNumberFormat="1" applyFont="1" applyBorder="1"/>
    <xf numFmtId="1" fontId="59" fillId="0" borderId="67" xfId="0" applyNumberFormat="1" applyFont="1" applyBorder="1"/>
    <xf numFmtId="2" fontId="59" fillId="0" borderId="73" xfId="0" applyNumberFormat="1" applyFont="1" applyBorder="1"/>
    <xf numFmtId="2" fontId="34" fillId="0" borderId="0" xfId="2179" applyNumberFormat="1" applyFont="1" applyBorder="1" applyAlignment="1" applyProtection="1"/>
    <xf numFmtId="0" fontId="34" fillId="0" borderId="0" xfId="2190" applyFont="1" applyBorder="1" applyAlignment="1" applyProtection="1"/>
    <xf numFmtId="0" fontId="35" fillId="0" borderId="0" xfId="2190" applyFont="1" applyFill="1" applyBorder="1" applyAlignment="1" applyProtection="1">
      <alignment horizontal="right"/>
    </xf>
    <xf numFmtId="0" fontId="34" fillId="0" borderId="0" xfId="2190" applyFont="1" applyFill="1" applyBorder="1" applyAlignment="1" applyProtection="1"/>
    <xf numFmtId="0" fontId="36" fillId="0" borderId="0" xfId="2190" applyFont="1" applyFill="1" applyBorder="1" applyAlignment="1" applyProtection="1">
      <alignment horizontal="left"/>
    </xf>
    <xf numFmtId="0" fontId="35" fillId="0" borderId="0" xfId="2190" applyFont="1" applyFill="1" applyBorder="1" applyAlignment="1" applyProtection="1">
      <alignment vertical="center"/>
    </xf>
    <xf numFmtId="180" fontId="54" fillId="40" borderId="40" xfId="0" applyFont="1" applyFill="1" applyBorder="1"/>
    <xf numFmtId="180" fontId="54" fillId="40" borderId="37" xfId="0" applyFont="1" applyFill="1" applyBorder="1" applyAlignment="1">
      <alignment horizontal="right"/>
    </xf>
    <xf numFmtId="180" fontId="54" fillId="0" borderId="63" xfId="0" applyFont="1" applyBorder="1"/>
    <xf numFmtId="180" fontId="52" fillId="0" borderId="69" xfId="0" applyFont="1" applyBorder="1"/>
    <xf numFmtId="180" fontId="52" fillId="0" borderId="32" xfId="0" applyFont="1" applyBorder="1"/>
    <xf numFmtId="10" fontId="52" fillId="0" borderId="71" xfId="2181" applyNumberFormat="1" applyFont="1" applyBorder="1"/>
    <xf numFmtId="180" fontId="52" fillId="0" borderId="33" xfId="0" applyFont="1" applyBorder="1"/>
    <xf numFmtId="10" fontId="52" fillId="0" borderId="67" xfId="2181" applyNumberFormat="1" applyFont="1" applyBorder="1"/>
    <xf numFmtId="0" fontId="67" fillId="0" borderId="0" xfId="2182" applyFont="1" applyFill="1" applyBorder="1" applyAlignment="1" applyProtection="1">
      <alignment horizontal="left"/>
    </xf>
    <xf numFmtId="0" fontId="72" fillId="0" borderId="0" xfId="2182" applyFont="1" applyFill="1" applyBorder="1" applyAlignment="1" applyProtection="1">
      <alignment horizontal="center"/>
    </xf>
    <xf numFmtId="0" fontId="69" fillId="0" borderId="0" xfId="2182" applyFont="1" applyBorder="1" applyAlignment="1" applyProtection="1"/>
    <xf numFmtId="0" fontId="72" fillId="0" borderId="0" xfId="2182" applyFont="1" applyFill="1" applyBorder="1" applyAlignment="1" applyProtection="1">
      <alignment horizontal="left"/>
    </xf>
    <xf numFmtId="0" fontId="67" fillId="0" borderId="0" xfId="2182" applyFont="1" applyFill="1" applyBorder="1" applyAlignment="1" applyProtection="1">
      <alignment horizontal="right"/>
    </xf>
    <xf numFmtId="180" fontId="68" fillId="0" borderId="0" xfId="0" applyFont="1"/>
    <xf numFmtId="0" fontId="69" fillId="0" borderId="0" xfId="2182" applyFont="1" applyBorder="1" applyAlignment="1" applyProtection="1">
      <alignment vertical="center"/>
    </xf>
    <xf numFmtId="0" fontId="67" fillId="44" borderId="37" xfId="2182" applyFont="1" applyFill="1" applyBorder="1" applyAlignment="1" applyProtection="1">
      <alignment horizontal="right" vertical="center" wrapText="1"/>
    </xf>
    <xf numFmtId="180" fontId="66" fillId="44" borderId="37" xfId="0" applyFont="1" applyFill="1" applyBorder="1" applyAlignment="1">
      <alignment horizontal="right" vertical="center" wrapText="1"/>
    </xf>
    <xf numFmtId="0" fontId="67" fillId="0" borderId="0" xfId="2182" applyFont="1" applyFill="1" applyBorder="1" applyAlignment="1" applyProtection="1">
      <alignment vertical="center"/>
    </xf>
    <xf numFmtId="180" fontId="68" fillId="0" borderId="63" xfId="0" applyFont="1" applyBorder="1"/>
    <xf numFmtId="180" fontId="68" fillId="0" borderId="71" xfId="0" applyFont="1" applyBorder="1"/>
    <xf numFmtId="180" fontId="68" fillId="0" borderId="36" xfId="0" applyFont="1" applyBorder="1" applyAlignment="1">
      <alignment vertical="top" wrapText="1"/>
    </xf>
    <xf numFmtId="180" fontId="68" fillId="0" borderId="66" xfId="0" applyFont="1" applyBorder="1" applyAlignment="1">
      <alignment vertical="top" wrapText="1"/>
    </xf>
    <xf numFmtId="167" fontId="68" fillId="0" borderId="32" xfId="2179" applyNumberFormat="1" applyFont="1" applyBorder="1"/>
    <xf numFmtId="43" fontId="68" fillId="0" borderId="7" xfId="2179" applyFont="1" applyBorder="1" applyAlignment="1">
      <alignment vertical="top" wrapText="1"/>
    </xf>
    <xf numFmtId="167" fontId="68" fillId="0" borderId="71" xfId="2179" applyNumberFormat="1" applyFont="1" applyBorder="1" applyAlignment="1">
      <alignment vertical="top" wrapText="1"/>
    </xf>
    <xf numFmtId="180" fontId="68" fillId="0" borderId="32" xfId="0" applyFont="1" applyBorder="1"/>
    <xf numFmtId="180" fontId="68" fillId="0" borderId="0" xfId="0" applyFont="1" applyBorder="1"/>
    <xf numFmtId="0" fontId="67" fillId="0" borderId="33" xfId="2182" applyFont="1" applyFill="1" applyBorder="1" applyAlignment="1" applyProtection="1">
      <alignment vertical="top" wrapText="1"/>
    </xf>
    <xf numFmtId="0" fontId="67" fillId="0" borderId="67" xfId="2182" applyFont="1" applyFill="1" applyBorder="1" applyAlignment="1" applyProtection="1">
      <alignment vertical="top" wrapText="1"/>
    </xf>
    <xf numFmtId="43" fontId="66" fillId="0" borderId="68" xfId="2179" applyFont="1" applyBorder="1" applyAlignment="1">
      <alignment vertical="top" wrapText="1"/>
    </xf>
    <xf numFmtId="167" fontId="66" fillId="0" borderId="67" xfId="2179" applyNumberFormat="1" applyFont="1" applyBorder="1" applyAlignment="1">
      <alignment vertical="top" wrapText="1"/>
    </xf>
    <xf numFmtId="0" fontId="67" fillId="0" borderId="0" xfId="2182" applyFont="1" applyFill="1" applyBorder="1" applyAlignment="1" applyProtection="1"/>
    <xf numFmtId="167" fontId="69" fillId="0" borderId="0" xfId="2182" applyNumberFormat="1" applyFont="1" applyBorder="1" applyAlignment="1" applyProtection="1"/>
    <xf numFmtId="0" fontId="67" fillId="0" borderId="0" xfId="2182" applyFont="1" applyFill="1" applyBorder="1" applyAlignment="1" applyProtection="1">
      <alignment horizontal="center"/>
    </xf>
    <xf numFmtId="0" fontId="69" fillId="0" borderId="0" xfId="2182" applyFont="1" applyFill="1" applyBorder="1" applyAlignment="1" applyProtection="1">
      <alignment horizontal="center"/>
    </xf>
    <xf numFmtId="0" fontId="69" fillId="0" borderId="0" xfId="2182" applyFont="1" applyFill="1" applyBorder="1" applyAlignment="1" applyProtection="1"/>
    <xf numFmtId="0" fontId="67" fillId="44" borderId="37" xfId="2182" applyFont="1" applyFill="1" applyBorder="1" applyAlignment="1" applyProtection="1">
      <alignment horizontal="center" vertical="top" wrapText="1"/>
    </xf>
    <xf numFmtId="180" fontId="66" fillId="44" borderId="37" xfId="0" applyFont="1" applyFill="1" applyBorder="1" applyAlignment="1">
      <alignment vertical="top"/>
    </xf>
    <xf numFmtId="180" fontId="66" fillId="44" borderId="37" xfId="0" applyFont="1" applyFill="1" applyBorder="1" applyAlignment="1">
      <alignment horizontal="right" vertical="top"/>
    </xf>
    <xf numFmtId="0" fontId="69" fillId="0" borderId="0" xfId="2182" applyFont="1" applyFill="1" applyBorder="1" applyAlignment="1" applyProtection="1">
      <alignment vertical="center"/>
    </xf>
    <xf numFmtId="180" fontId="68" fillId="0" borderId="69" xfId="0" applyFont="1" applyFill="1" applyBorder="1" applyAlignment="1">
      <alignment vertical="top"/>
    </xf>
    <xf numFmtId="180" fontId="68" fillId="0" borderId="69" xfId="0" applyFont="1" applyFill="1" applyBorder="1" applyAlignment="1">
      <alignment horizontal="center" vertical="top"/>
    </xf>
    <xf numFmtId="0" fontId="69" fillId="0" borderId="71" xfId="2182" applyFont="1" applyFill="1" applyBorder="1" applyAlignment="1" applyProtection="1">
      <alignment horizontal="center" vertical="top"/>
    </xf>
    <xf numFmtId="0" fontId="69" fillId="0" borderId="71" xfId="2182" applyFont="1" applyFill="1" applyBorder="1" applyAlignment="1" applyProtection="1">
      <alignment horizontal="left" vertical="top"/>
    </xf>
    <xf numFmtId="43" fontId="68" fillId="0" borderId="71" xfId="2179" applyFont="1" applyFill="1" applyBorder="1" applyAlignment="1">
      <alignment vertical="top"/>
    </xf>
    <xf numFmtId="180" fontId="68" fillId="0" borderId="67" xfId="0" applyFont="1" applyFill="1" applyBorder="1" applyAlignment="1">
      <alignment vertical="top"/>
    </xf>
    <xf numFmtId="0" fontId="67" fillId="0" borderId="71" xfId="2182" applyFont="1" applyFill="1" applyBorder="1" applyAlignment="1" applyProtection="1">
      <alignment horizontal="left" vertical="top"/>
    </xf>
    <xf numFmtId="180" fontId="66" fillId="0" borderId="67" xfId="0" applyFont="1" applyFill="1" applyBorder="1" applyAlignment="1">
      <alignment vertical="top"/>
    </xf>
    <xf numFmtId="43" fontId="66" fillId="0" borderId="67" xfId="2179" applyFont="1" applyFill="1" applyBorder="1" applyAlignment="1">
      <alignment vertical="top"/>
    </xf>
    <xf numFmtId="0" fontId="69" fillId="0" borderId="0" xfId="2182" applyFont="1" applyBorder="1" applyAlignment="1" applyProtection="1">
      <alignment horizontal="left"/>
    </xf>
    <xf numFmtId="43" fontId="69" fillId="0" borderId="0" xfId="2179" applyFont="1" applyBorder="1" applyAlignment="1" applyProtection="1"/>
    <xf numFmtId="0" fontId="69" fillId="0" borderId="0" xfId="2182" applyFont="1" applyBorder="1" applyAlignment="1" applyProtection="1">
      <alignment horizontal="center"/>
    </xf>
    <xf numFmtId="0" fontId="54" fillId="0" borderId="0" xfId="2182" applyFont="1" applyFill="1" applyBorder="1" applyAlignment="1" applyProtection="1">
      <alignment horizontal="left"/>
    </xf>
    <xf numFmtId="0" fontId="35" fillId="0" borderId="0" xfId="2182" applyFont="1" applyFill="1" applyBorder="1" applyAlignment="1" applyProtection="1"/>
    <xf numFmtId="0" fontId="34" fillId="0" borderId="0" xfId="2182" applyFont="1" applyFill="1" applyBorder="1" applyAlignment="1" applyProtection="1">
      <alignment horizontal="left" wrapText="1"/>
    </xf>
    <xf numFmtId="0" fontId="35" fillId="23" borderId="64" xfId="2182" applyFont="1" applyFill="1" applyBorder="1" applyAlignment="1" applyProtection="1">
      <alignment vertical="top" wrapText="1"/>
    </xf>
    <xf numFmtId="0" fontId="35" fillId="23" borderId="37" xfId="2182" applyFont="1" applyFill="1" applyBorder="1" applyAlignment="1" applyProtection="1">
      <alignment horizontal="left" vertical="top" wrapText="1"/>
    </xf>
    <xf numFmtId="0" fontId="35" fillId="23" borderId="38" xfId="2182" applyFont="1" applyFill="1" applyBorder="1" applyAlignment="1" applyProtection="1">
      <alignment horizontal="left" vertical="top" wrapText="1"/>
    </xf>
    <xf numFmtId="0" fontId="35" fillId="0" borderId="69" xfId="2182" applyFont="1" applyFill="1" applyBorder="1" applyAlignment="1" applyProtection="1">
      <alignment horizontal="left" vertical="top" wrapText="1"/>
    </xf>
    <xf numFmtId="0" fontId="35" fillId="0" borderId="69" xfId="2182" applyFont="1" applyFill="1" applyBorder="1" applyAlignment="1" applyProtection="1">
      <alignment horizontal="center" vertical="top"/>
    </xf>
    <xf numFmtId="167" fontId="35" fillId="0" borderId="70" xfId="2179" applyNumberFormat="1" applyFont="1" applyFill="1" applyBorder="1" applyAlignment="1" applyProtection="1">
      <alignment horizontal="right" vertical="top"/>
    </xf>
    <xf numFmtId="0" fontId="35" fillId="0" borderId="70" xfId="2182" applyFont="1" applyFill="1" applyBorder="1" applyAlignment="1" applyProtection="1">
      <alignment horizontal="center" vertical="top"/>
    </xf>
    <xf numFmtId="0" fontId="34" fillId="0" borderId="70" xfId="2182" applyFont="1" applyFill="1" applyBorder="1" applyAlignment="1" applyProtection="1">
      <alignment horizontal="center" vertical="top"/>
    </xf>
    <xf numFmtId="0" fontId="35" fillId="0" borderId="71" xfId="2182" applyFont="1" applyFill="1" applyBorder="1" applyAlignment="1" applyProtection="1">
      <alignment horizontal="left" wrapText="1"/>
    </xf>
    <xf numFmtId="167" fontId="35" fillId="0" borderId="72" xfId="2179" applyNumberFormat="1" applyFont="1" applyFill="1" applyBorder="1" applyAlignment="1" applyProtection="1">
      <alignment horizontal="right"/>
    </xf>
    <xf numFmtId="0" fontId="35" fillId="0" borderId="72" xfId="2182" applyFont="1" applyFill="1" applyBorder="1" applyAlignment="1" applyProtection="1">
      <alignment horizontal="left"/>
    </xf>
    <xf numFmtId="0" fontId="34" fillId="0" borderId="72" xfId="2182" applyFont="1" applyFill="1" applyBorder="1" applyAlignment="1" applyProtection="1">
      <alignment horizontal="left"/>
    </xf>
    <xf numFmtId="0" fontId="34" fillId="0" borderId="71" xfId="2182" applyFont="1" applyFill="1" applyBorder="1" applyAlignment="1" applyProtection="1">
      <alignment horizontal="left" wrapText="1"/>
    </xf>
    <xf numFmtId="167" fontId="34" fillId="0" borderId="71" xfId="524" applyNumberFormat="1" applyFont="1" applyFill="1" applyBorder="1" applyAlignment="1">
      <alignment horizontal="right"/>
    </xf>
    <xf numFmtId="167" fontId="34" fillId="0" borderId="72" xfId="2179" applyNumberFormat="1" applyFont="1" applyFill="1" applyBorder="1" applyAlignment="1">
      <alignment horizontal="right"/>
    </xf>
    <xf numFmtId="166" fontId="34" fillId="0" borderId="72" xfId="524" applyNumberFormat="1" applyFont="1" applyFill="1" applyBorder="1" applyAlignment="1"/>
    <xf numFmtId="167" fontId="35" fillId="0" borderId="71" xfId="524" applyNumberFormat="1" applyFont="1" applyFill="1" applyBorder="1" applyAlignment="1">
      <alignment horizontal="right"/>
    </xf>
    <xf numFmtId="167" fontId="35" fillId="0" borderId="72" xfId="2179" applyNumberFormat="1" applyFont="1" applyFill="1" applyBorder="1" applyAlignment="1">
      <alignment horizontal="right"/>
    </xf>
    <xf numFmtId="166" fontId="35" fillId="0" borderId="72" xfId="524" applyNumberFormat="1" applyFont="1" applyFill="1" applyBorder="1" applyAlignment="1"/>
    <xf numFmtId="167" fontId="34" fillId="0" borderId="71" xfId="524" applyNumberFormat="1" applyFont="1" applyFill="1" applyBorder="1"/>
    <xf numFmtId="167" fontId="34" fillId="0" borderId="71" xfId="2182" applyNumberFormat="1" applyFont="1" applyFill="1" applyBorder="1" applyAlignment="1" applyProtection="1"/>
    <xf numFmtId="167" fontId="34" fillId="0" borderId="72" xfId="2179" applyNumberFormat="1" applyFont="1" applyFill="1" applyBorder="1" applyAlignment="1" applyProtection="1">
      <alignment horizontal="right"/>
    </xf>
    <xf numFmtId="166" fontId="34" fillId="0" borderId="72" xfId="2182" applyNumberFormat="1" applyFont="1" applyFill="1" applyBorder="1" applyAlignment="1" applyProtection="1"/>
    <xf numFmtId="167" fontId="34" fillId="0" borderId="71" xfId="2182" applyNumberFormat="1" applyFont="1" applyFill="1" applyBorder="1" applyAlignment="1" applyProtection="1">
      <alignment horizontal="left"/>
    </xf>
    <xf numFmtId="166" fontId="34" fillId="0" borderId="72" xfId="2179" applyNumberFormat="1" applyFont="1" applyFill="1" applyBorder="1" applyAlignment="1" applyProtection="1"/>
    <xf numFmtId="0" fontId="35" fillId="0" borderId="67" xfId="2182" applyFont="1" applyFill="1" applyBorder="1" applyAlignment="1" applyProtection="1">
      <alignment horizontal="left" wrapText="1"/>
    </xf>
    <xf numFmtId="167" fontId="35" fillId="0" borderId="67" xfId="524" applyNumberFormat="1" applyFont="1" applyFill="1" applyBorder="1"/>
    <xf numFmtId="167" fontId="35" fillId="0" borderId="73" xfId="524" applyNumberFormat="1" applyFont="1" applyFill="1" applyBorder="1"/>
    <xf numFmtId="43" fontId="35" fillId="0" borderId="73" xfId="524" applyNumberFormat="1" applyFont="1" applyFill="1" applyBorder="1"/>
    <xf numFmtId="0" fontId="54" fillId="0" borderId="0" xfId="2182" applyFont="1" applyFill="1" applyBorder="1" applyAlignment="1" applyProtection="1">
      <alignment horizontal="center"/>
    </xf>
    <xf numFmtId="0" fontId="52" fillId="0" borderId="0" xfId="2182" applyFont="1" applyFill="1" applyBorder="1" applyAlignment="1" applyProtection="1"/>
    <xf numFmtId="0" fontId="54" fillId="0" borderId="0" xfId="2182" applyFont="1" applyFill="1" applyBorder="1" applyAlignment="1" applyProtection="1">
      <alignment horizontal="right"/>
    </xf>
    <xf numFmtId="0" fontId="77" fillId="0" borderId="0" xfId="2182" applyFont="1" applyFill="1" applyBorder="1" applyAlignment="1" applyProtection="1">
      <alignment horizontal="left"/>
    </xf>
    <xf numFmtId="0" fontId="54" fillId="23" borderId="37" xfId="2182" applyFont="1" applyFill="1" applyBorder="1" applyAlignment="1" applyProtection="1">
      <alignment horizontal="center" vertical="center" wrapText="1"/>
    </xf>
    <xf numFmtId="0" fontId="54" fillId="23" borderId="38" xfId="2182" applyFont="1" applyFill="1" applyBorder="1" applyAlignment="1" applyProtection="1">
      <alignment horizontal="center" vertical="center" wrapText="1"/>
    </xf>
    <xf numFmtId="0" fontId="54" fillId="0" borderId="69" xfId="2182" applyNumberFormat="1" applyFont="1" applyFill="1" applyBorder="1" applyAlignment="1" applyProtection="1">
      <alignment horizontal="center" vertical="center"/>
    </xf>
    <xf numFmtId="0" fontId="77" fillId="0" borderId="70" xfId="2182" applyNumberFormat="1" applyFont="1" applyFill="1" applyBorder="1" applyAlignment="1" applyProtection="1">
      <alignment horizontal="center" vertical="center"/>
    </xf>
    <xf numFmtId="0" fontId="54" fillId="0" borderId="70" xfId="2182" applyFont="1" applyFill="1" applyBorder="1" applyAlignment="1" applyProtection="1">
      <alignment horizontal="center" vertical="center" wrapText="1"/>
    </xf>
    <xf numFmtId="0" fontId="54" fillId="0" borderId="70" xfId="2182" applyFont="1" applyFill="1" applyBorder="1" applyAlignment="1" applyProtection="1">
      <alignment horizontal="center" vertical="center"/>
    </xf>
    <xf numFmtId="0" fontId="52" fillId="0" borderId="0" xfId="2182" applyFont="1" applyFill="1" applyBorder="1" applyAlignment="1" applyProtection="1">
      <alignment horizontal="center" vertical="center"/>
    </xf>
    <xf numFmtId="0" fontId="52" fillId="0" borderId="71" xfId="2182" applyFont="1" applyFill="1" applyBorder="1" applyAlignment="1" applyProtection="1">
      <alignment horizontal="center"/>
    </xf>
    <xf numFmtId="0" fontId="52" fillId="0" borderId="72" xfId="2182" applyFont="1" applyFill="1" applyBorder="1" applyAlignment="1" applyProtection="1">
      <alignment horizontal="left"/>
    </xf>
    <xf numFmtId="0" fontId="52" fillId="0" borderId="72" xfId="2182" applyFont="1" applyFill="1" applyBorder="1" applyAlignment="1" applyProtection="1"/>
    <xf numFmtId="0" fontId="52" fillId="0" borderId="72" xfId="2182" applyFont="1" applyFill="1" applyBorder="1" applyAlignment="1" applyProtection="1">
      <alignment horizontal="left" indent="1"/>
    </xf>
    <xf numFmtId="166" fontId="52" fillId="0" borderId="72" xfId="524" applyFont="1" applyFill="1" applyBorder="1"/>
    <xf numFmtId="43" fontId="52" fillId="0" borderId="72" xfId="2182" applyNumberFormat="1" applyFont="1" applyFill="1" applyBorder="1" applyAlignment="1" applyProtection="1"/>
    <xf numFmtId="0" fontId="52" fillId="0" borderId="67" xfId="2182" applyFont="1" applyFill="1" applyBorder="1" applyAlignment="1" applyProtection="1">
      <alignment horizontal="center"/>
    </xf>
    <xf numFmtId="0" fontId="52" fillId="0" borderId="73" xfId="2182" applyFont="1" applyFill="1" applyBorder="1" applyAlignment="1" applyProtection="1">
      <alignment vertical="top" wrapText="1"/>
    </xf>
    <xf numFmtId="0" fontId="52" fillId="0" borderId="73" xfId="2182" applyFont="1" applyFill="1" applyBorder="1" applyAlignment="1" applyProtection="1"/>
    <xf numFmtId="0" fontId="54" fillId="0" borderId="39" xfId="2182" applyFont="1" applyFill="1" applyBorder="1" applyAlignment="1" applyProtection="1">
      <alignment horizontal="center"/>
    </xf>
    <xf numFmtId="0" fontId="54" fillId="0" borderId="22" xfId="2182" applyFont="1" applyFill="1" applyBorder="1" applyAlignment="1" applyProtection="1"/>
    <xf numFmtId="166" fontId="54" fillId="0" borderId="89" xfId="524" applyFont="1" applyFill="1" applyBorder="1"/>
    <xf numFmtId="166" fontId="54" fillId="0" borderId="29" xfId="524" applyFont="1" applyFill="1" applyBorder="1"/>
    <xf numFmtId="166" fontId="54" fillId="0" borderId="73" xfId="524" applyFont="1" applyFill="1" applyBorder="1"/>
    <xf numFmtId="2" fontId="54" fillId="0" borderId="73" xfId="2182" applyNumberFormat="1" applyFont="1" applyFill="1" applyBorder="1" applyAlignment="1" applyProtection="1"/>
    <xf numFmtId="0" fontId="54" fillId="0" borderId="73" xfId="2182" applyFont="1" applyFill="1" applyBorder="1" applyAlignment="1" applyProtection="1"/>
    <xf numFmtId="0" fontId="54" fillId="0" borderId="0" xfId="2182" applyFont="1" applyFill="1" applyBorder="1" applyAlignment="1" applyProtection="1"/>
    <xf numFmtId="43" fontId="52" fillId="0" borderId="0" xfId="2182" applyNumberFormat="1" applyFont="1" applyFill="1" applyBorder="1" applyAlignment="1" applyProtection="1"/>
    <xf numFmtId="0" fontId="35" fillId="0" borderId="0" xfId="2178" applyFont="1" applyFill="1" applyBorder="1" applyAlignment="1" applyProtection="1">
      <alignment horizontal="left"/>
      <protection hidden="1"/>
    </xf>
    <xf numFmtId="0" fontId="35" fillId="0" borderId="0" xfId="2178" applyFont="1" applyFill="1" applyBorder="1" applyAlignment="1" applyProtection="1">
      <alignment horizontal="right"/>
      <protection hidden="1"/>
    </xf>
    <xf numFmtId="0" fontId="35" fillId="0" borderId="0" xfId="2178" applyFont="1" applyFill="1" applyBorder="1" applyAlignment="1" applyProtection="1">
      <alignment horizontal="center"/>
    </xf>
    <xf numFmtId="0" fontId="35" fillId="0" borderId="0" xfId="0" applyNumberFormat="1" applyFont="1" applyFill="1" applyBorder="1" applyAlignment="1" applyProtection="1">
      <alignment horizontal="left"/>
    </xf>
    <xf numFmtId="0" fontId="35" fillId="23" borderId="44" xfId="0" applyNumberFormat="1" applyFont="1" applyFill="1" applyBorder="1" applyAlignment="1" applyProtection="1">
      <alignment horizontal="left" vertical="center" wrapText="1"/>
    </xf>
    <xf numFmtId="0" fontId="35" fillId="23" borderId="47" xfId="0" applyNumberFormat="1" applyFont="1" applyFill="1" applyBorder="1" applyAlignment="1" applyProtection="1">
      <alignment horizontal="left" vertical="center" wrapText="1"/>
    </xf>
    <xf numFmtId="0" fontId="35" fillId="23" borderId="15" xfId="0" applyNumberFormat="1" applyFont="1" applyFill="1" applyBorder="1" applyAlignment="1" applyProtection="1">
      <alignment horizontal="center" vertical="center" wrapText="1"/>
    </xf>
    <xf numFmtId="0" fontId="35" fillId="23" borderId="47" xfId="0" applyNumberFormat="1" applyFont="1" applyFill="1" applyBorder="1" applyAlignment="1" applyProtection="1">
      <alignment horizontal="center" vertical="center" wrapText="1"/>
    </xf>
    <xf numFmtId="0" fontId="56" fillId="44" borderId="44" xfId="2175" applyNumberFormat="1" applyFont="1" applyFill="1" applyBorder="1" applyAlignment="1" applyProtection="1">
      <alignment horizontal="center" wrapText="1"/>
    </xf>
    <xf numFmtId="0" fontId="56" fillId="44" borderId="42" xfId="2175" applyNumberFormat="1" applyFont="1" applyFill="1" applyBorder="1" applyAlignment="1" applyProtection="1">
      <alignment horizontal="center" wrapText="1"/>
    </xf>
    <xf numFmtId="0" fontId="35" fillId="44" borderId="66" xfId="2175" applyNumberFormat="1" applyFont="1" applyFill="1" applyBorder="1" applyAlignment="1" applyProtection="1">
      <alignment horizontal="left" vertical="top" wrapText="1"/>
    </xf>
    <xf numFmtId="0" fontId="35" fillId="44" borderId="67" xfId="2175" applyNumberFormat="1" applyFont="1" applyFill="1" applyBorder="1" applyAlignment="1" applyProtection="1">
      <alignment horizontal="left" vertical="top" wrapText="1"/>
    </xf>
    <xf numFmtId="0" fontId="35" fillId="44" borderId="66" xfId="2175" applyNumberFormat="1" applyFont="1" applyFill="1" applyBorder="1" applyAlignment="1" applyProtection="1">
      <alignment horizontal="center" vertical="top" wrapText="1"/>
    </xf>
    <xf numFmtId="0" fontId="35" fillId="44" borderId="67" xfId="2175" applyNumberFormat="1" applyFont="1" applyFill="1" applyBorder="1" applyAlignment="1" applyProtection="1">
      <alignment horizontal="center" vertical="top" wrapText="1"/>
    </xf>
    <xf numFmtId="0" fontId="56" fillId="44" borderId="15" xfId="2175" applyNumberFormat="1" applyFont="1" applyFill="1" applyBorder="1" applyAlignment="1" applyProtection="1">
      <alignment horizontal="center" vertical="top" wrapText="1"/>
    </xf>
    <xf numFmtId="0" fontId="56" fillId="44" borderId="47" xfId="2175" applyNumberFormat="1" applyFont="1" applyFill="1" applyBorder="1" applyAlignment="1" applyProtection="1">
      <alignment horizontal="center" vertical="top" wrapText="1"/>
    </xf>
    <xf numFmtId="2" fontId="35" fillId="0" borderId="0" xfId="2182" applyNumberFormat="1" applyFont="1" applyFill="1" applyBorder="1" applyAlignment="1" applyProtection="1">
      <alignment horizontal="center"/>
    </xf>
    <xf numFmtId="2" fontId="35" fillId="44" borderId="66" xfId="2182" applyNumberFormat="1" applyFont="1" applyFill="1" applyBorder="1" applyAlignment="1" applyProtection="1">
      <alignment horizontal="center" vertical="center" wrapText="1"/>
    </xf>
    <xf numFmtId="2" fontId="0" fillId="0" borderId="39" xfId="0" applyNumberFormat="1" applyBorder="1"/>
    <xf numFmtId="2" fontId="35" fillId="44" borderId="82" xfId="2182" applyNumberFormat="1" applyFont="1" applyFill="1" applyBorder="1" applyAlignment="1" applyProtection="1">
      <alignment horizontal="center" vertical="center" wrapText="1"/>
    </xf>
    <xf numFmtId="2" fontId="35" fillId="44" borderId="76" xfId="2182" applyNumberFormat="1" applyFont="1" applyFill="1" applyBorder="1" applyAlignment="1" applyProtection="1">
      <alignment horizontal="center" vertical="center" wrapText="1"/>
    </xf>
    <xf numFmtId="2" fontId="35" fillId="44" borderId="77" xfId="2182" applyNumberFormat="1" applyFont="1" applyFill="1" applyBorder="1" applyAlignment="1" applyProtection="1">
      <alignment horizontal="center" vertical="center" wrapText="1"/>
    </xf>
    <xf numFmtId="0" fontId="35" fillId="0" borderId="42" xfId="0" applyNumberFormat="1" applyFont="1" applyFill="1" applyBorder="1" applyAlignment="1" applyProtection="1">
      <alignment horizontal="center"/>
    </xf>
    <xf numFmtId="0" fontId="35" fillId="0" borderId="22" xfId="0" applyNumberFormat="1" applyFont="1" applyFill="1" applyBorder="1" applyAlignment="1" applyProtection="1">
      <alignment horizontal="center"/>
    </xf>
    <xf numFmtId="0" fontId="35" fillId="0" borderId="0" xfId="2182" applyFont="1" applyFill="1" applyBorder="1" applyAlignment="1" applyProtection="1">
      <alignment horizontal="center"/>
    </xf>
    <xf numFmtId="0" fontId="35" fillId="23" borderId="66" xfId="2182" applyFont="1" applyFill="1" applyBorder="1" applyAlignment="1" applyProtection="1">
      <alignment horizontal="center" vertical="center" wrapText="1"/>
    </xf>
    <xf numFmtId="0" fontId="35" fillId="23" borderId="71" xfId="2182" applyFont="1" applyFill="1" applyBorder="1" applyAlignment="1" applyProtection="1">
      <alignment horizontal="center" vertical="center" wrapText="1"/>
    </xf>
    <xf numFmtId="0" fontId="35" fillId="23" borderId="67" xfId="2182" applyFont="1" applyFill="1" applyBorder="1" applyAlignment="1" applyProtection="1">
      <alignment horizontal="center" vertical="center" wrapText="1"/>
    </xf>
    <xf numFmtId="0" fontId="35" fillId="23" borderId="82" xfId="2182" applyFont="1" applyFill="1" applyBorder="1" applyAlignment="1" applyProtection="1">
      <alignment horizontal="center" vertical="center" wrapText="1"/>
    </xf>
    <xf numFmtId="0" fontId="35" fillId="23" borderId="76" xfId="2182" applyFont="1" applyFill="1" applyBorder="1" applyAlignment="1" applyProtection="1">
      <alignment horizontal="center" vertical="center" wrapText="1"/>
    </xf>
    <xf numFmtId="0" fontId="35" fillId="23" borderId="77" xfId="2182" applyFont="1" applyFill="1" applyBorder="1" applyAlignment="1" applyProtection="1">
      <alignment horizontal="center" vertical="center" wrapText="1"/>
    </xf>
    <xf numFmtId="0" fontId="56" fillId="23" borderId="57" xfId="2182" applyFont="1" applyFill="1" applyBorder="1" applyAlignment="1" applyProtection="1">
      <alignment horizontal="center" vertical="center" wrapText="1"/>
    </xf>
    <xf numFmtId="0" fontId="56" fillId="23" borderId="59" xfId="2182" applyFont="1" applyFill="1" applyBorder="1" applyAlignment="1" applyProtection="1">
      <alignment horizontal="center" vertical="center" wrapText="1"/>
    </xf>
    <xf numFmtId="2" fontId="66" fillId="0" borderId="45" xfId="2179" applyNumberFormat="1" applyFont="1" applyBorder="1"/>
    <xf numFmtId="2" fontId="66" fillId="0" borderId="23" xfId="2179" applyNumberFormat="1" applyFont="1" applyBorder="1"/>
    <xf numFmtId="2" fontId="66" fillId="0" borderId="46" xfId="2179" applyNumberFormat="1" applyFont="1" applyBorder="1"/>
    <xf numFmtId="2" fontId="54" fillId="0" borderId="40" xfId="0" applyNumberFormat="1" applyFont="1" applyBorder="1"/>
    <xf numFmtId="2" fontId="54" fillId="0" borderId="6" xfId="0" applyNumberFormat="1" applyFont="1" applyBorder="1"/>
    <xf numFmtId="2" fontId="54" fillId="0" borderId="38" xfId="0" applyNumberFormat="1" applyFont="1" applyBorder="1"/>
    <xf numFmtId="2" fontId="54" fillId="0" borderId="42" xfId="0" applyNumberFormat="1" applyFont="1" applyBorder="1"/>
    <xf numFmtId="2" fontId="54" fillId="0" borderId="22" xfId="0" applyNumberFormat="1" applyFont="1" applyBorder="1"/>
    <xf numFmtId="2" fontId="35" fillId="0" borderId="0" xfId="2189" applyNumberFormat="1" applyFont="1" applyFill="1" applyBorder="1" applyAlignment="1" applyProtection="1">
      <alignment horizontal="left" vertical="top" wrapText="1"/>
    </xf>
    <xf numFmtId="180" fontId="68" fillId="0" borderId="0" xfId="0" applyFont="1"/>
    <xf numFmtId="0" fontId="67" fillId="44" borderId="83" xfId="2182" applyFont="1" applyFill="1" applyBorder="1" applyAlignment="1" applyProtection="1">
      <alignment horizontal="center" vertical="center" wrapText="1"/>
    </xf>
    <xf numFmtId="180" fontId="68" fillId="44" borderId="33" xfId="0" applyFont="1" applyFill="1" applyBorder="1" applyAlignment="1">
      <alignment vertical="center" wrapText="1"/>
    </xf>
    <xf numFmtId="180" fontId="66" fillId="44" borderId="66" xfId="0" applyFont="1" applyFill="1" applyBorder="1" applyAlignment="1">
      <alignment vertical="center" wrapText="1"/>
    </xf>
    <xf numFmtId="180" fontId="66" fillId="44" borderId="71" xfId="0" applyFont="1" applyFill="1" applyBorder="1" applyAlignment="1">
      <alignment vertical="center" wrapText="1"/>
    </xf>
    <xf numFmtId="180" fontId="66" fillId="44" borderId="15" xfId="0" applyFont="1" applyFill="1" applyBorder="1" applyAlignment="1">
      <alignment horizontal="center" vertical="center" wrapText="1"/>
    </xf>
    <xf numFmtId="180" fontId="66" fillId="44" borderId="47" xfId="0" applyFont="1" applyFill="1" applyBorder="1" applyAlignment="1">
      <alignment horizontal="center" vertical="center" wrapText="1"/>
    </xf>
    <xf numFmtId="180" fontId="66" fillId="0" borderId="42" xfId="0" applyFont="1" applyFill="1" applyBorder="1" applyAlignment="1">
      <alignment horizontal="center" vertical="top"/>
    </xf>
    <xf numFmtId="180" fontId="66" fillId="0" borderId="22" xfId="0" applyFont="1" applyFill="1" applyBorder="1" applyAlignment="1">
      <alignment horizontal="center" vertical="top"/>
    </xf>
    <xf numFmtId="0" fontId="35" fillId="23" borderId="82" xfId="2182" applyFont="1" applyFill="1" applyBorder="1" applyAlignment="1" applyProtection="1">
      <alignment horizontal="center" vertical="top" wrapText="1"/>
    </xf>
    <xf numFmtId="0" fontId="35" fillId="23" borderId="76" xfId="2182" applyFont="1" applyFill="1" applyBorder="1" applyAlignment="1" applyProtection="1">
      <alignment horizontal="center" vertical="top" wrapText="1"/>
    </xf>
    <xf numFmtId="0" fontId="35" fillId="23" borderId="77" xfId="2182" applyFont="1" applyFill="1" applyBorder="1" applyAlignment="1" applyProtection="1">
      <alignment horizontal="center" vertical="top" wrapText="1"/>
    </xf>
    <xf numFmtId="167" fontId="34" fillId="0" borderId="87" xfId="2179" applyNumberFormat="1" applyFont="1" applyFill="1" applyBorder="1" applyAlignment="1" applyProtection="1">
      <alignment horizontal="center" vertical="center"/>
    </xf>
    <xf numFmtId="167" fontId="34" fillId="0" borderId="70" xfId="2179" applyNumberFormat="1" applyFont="1" applyFill="1" applyBorder="1" applyAlignment="1" applyProtection="1">
      <alignment horizontal="center" vertical="center"/>
    </xf>
    <xf numFmtId="167" fontId="35" fillId="40" borderId="75" xfId="468" applyNumberFormat="1" applyFont="1" applyFill="1" applyBorder="1" applyAlignment="1" applyProtection="1">
      <alignment horizontal="center" vertical="center" wrapText="1"/>
    </xf>
    <xf numFmtId="167" fontId="35" fillId="40" borderId="45" xfId="468" applyNumberFormat="1" applyFont="1" applyFill="1" applyBorder="1" applyAlignment="1" applyProtection="1">
      <alignment horizontal="center" vertical="center" wrapText="1"/>
    </xf>
    <xf numFmtId="167" fontId="35" fillId="40" borderId="78" xfId="468" applyNumberFormat="1" applyFont="1" applyFill="1" applyBorder="1" applyAlignment="1" applyProtection="1">
      <alignment horizontal="center" vertical="center" wrapText="1"/>
    </xf>
    <xf numFmtId="180" fontId="35" fillId="40" borderId="47" xfId="1700" applyFont="1" applyFill="1" applyBorder="1" applyAlignment="1" applyProtection="1">
      <alignment horizontal="center" vertical="center" wrapText="1"/>
    </xf>
    <xf numFmtId="180" fontId="35" fillId="40" borderId="35" xfId="1700" applyFont="1" applyFill="1" applyBorder="1" applyAlignment="1" applyProtection="1">
      <alignment horizontal="center" vertical="center" wrapText="1"/>
    </xf>
    <xf numFmtId="180" fontId="35" fillId="40" borderId="22" xfId="1700" applyFont="1" applyFill="1" applyBorder="1" applyAlignment="1" applyProtection="1">
      <alignment horizontal="center" vertical="center" wrapText="1"/>
    </xf>
    <xf numFmtId="180" fontId="56" fillId="40" borderId="62" xfId="1700" applyFont="1" applyFill="1" applyBorder="1" applyAlignment="1" applyProtection="1">
      <alignment horizontal="center" vertical="center" wrapText="1"/>
      <protection hidden="1"/>
    </xf>
    <xf numFmtId="180" fontId="56" fillId="40" borderId="58" xfId="1700" applyFont="1" applyFill="1" applyBorder="1" applyAlignment="1" applyProtection="1">
      <alignment horizontal="center" vertical="center" wrapText="1"/>
      <protection hidden="1"/>
    </xf>
    <xf numFmtId="180" fontId="56" fillId="40" borderId="59" xfId="1700" applyFont="1" applyFill="1" applyBorder="1" applyAlignment="1" applyProtection="1">
      <alignment horizontal="center" vertical="center" wrapText="1"/>
      <protection hidden="1"/>
    </xf>
    <xf numFmtId="164" fontId="35" fillId="40" borderId="47" xfId="526" applyNumberFormat="1" applyFont="1" applyFill="1" applyBorder="1" applyAlignment="1">
      <alignment horizontal="center" vertical="center" wrapText="1"/>
    </xf>
    <xf numFmtId="164" fontId="35" fillId="40" borderId="35" xfId="526" applyNumberFormat="1" applyFont="1" applyFill="1" applyBorder="1" applyAlignment="1">
      <alignment horizontal="center" vertical="center" wrapText="1"/>
    </xf>
    <xf numFmtId="164" fontId="35" fillId="40" borderId="22" xfId="526" applyNumberFormat="1" applyFont="1" applyFill="1" applyBorder="1" applyAlignment="1">
      <alignment horizontal="center" vertical="center" wrapText="1"/>
    </xf>
    <xf numFmtId="164" fontId="35" fillId="40" borderId="77" xfId="526" applyNumberFormat="1" applyFont="1" applyFill="1" applyBorder="1" applyAlignment="1">
      <alignment horizontal="center" vertical="center" wrapText="1"/>
    </xf>
    <xf numFmtId="164" fontId="35" fillId="40" borderId="46" xfId="526" applyNumberFormat="1" applyFont="1" applyFill="1" applyBorder="1" applyAlignment="1">
      <alignment horizontal="center" vertical="center" wrapText="1"/>
    </xf>
    <xf numFmtId="164" fontId="35" fillId="40" borderId="80" xfId="526" applyNumberFormat="1" applyFont="1" applyFill="1" applyBorder="1" applyAlignment="1">
      <alignment horizontal="center" vertical="center" wrapText="1"/>
    </xf>
    <xf numFmtId="180" fontId="35" fillId="40" borderId="76" xfId="1700" applyFont="1" applyFill="1" applyBorder="1" applyAlignment="1" applyProtection="1">
      <alignment horizontal="center" vertical="center"/>
    </xf>
    <xf numFmtId="180" fontId="35" fillId="40" borderId="23" xfId="1700" applyFont="1" applyFill="1" applyBorder="1" applyAlignment="1" applyProtection="1">
      <alignment horizontal="center" vertical="center"/>
    </xf>
    <xf numFmtId="180" fontId="35" fillId="40" borderId="79" xfId="1700" applyFont="1" applyFill="1" applyBorder="1" applyAlignment="1" applyProtection="1">
      <alignment horizontal="center" vertical="center"/>
    </xf>
    <xf numFmtId="180" fontId="56" fillId="0" borderId="31" xfId="1700" applyFont="1" applyFill="1" applyBorder="1" applyAlignment="1" applyProtection="1">
      <alignment horizontal="center" vertical="center" wrapText="1"/>
      <protection hidden="1"/>
    </xf>
    <xf numFmtId="180" fontId="56" fillId="0" borderId="7" xfId="1700" applyFont="1" applyFill="1" applyBorder="1" applyAlignment="1" applyProtection="1">
      <alignment horizontal="center" vertical="center" wrapText="1"/>
      <protection hidden="1"/>
    </xf>
    <xf numFmtId="180" fontId="56" fillId="0" borderId="19" xfId="1700" applyFont="1" applyFill="1" applyBorder="1" applyAlignment="1" applyProtection="1">
      <alignment horizontal="center" vertical="center" wrapText="1"/>
      <protection hidden="1"/>
    </xf>
    <xf numFmtId="180" fontId="56" fillId="0" borderId="11" xfId="1700" applyFont="1" applyFill="1" applyBorder="1" applyAlignment="1" applyProtection="1">
      <alignment horizontal="center" vertical="center" wrapText="1"/>
      <protection hidden="1"/>
    </xf>
    <xf numFmtId="180" fontId="56" fillId="28" borderId="11" xfId="1700" applyFont="1" applyFill="1" applyBorder="1" applyAlignment="1" applyProtection="1">
      <alignment horizontal="center" vertical="center" wrapText="1"/>
      <protection hidden="1"/>
    </xf>
    <xf numFmtId="180" fontId="56" fillId="40" borderId="15" xfId="1142" applyFont="1" applyFill="1" applyBorder="1" applyAlignment="1" applyProtection="1">
      <alignment horizontal="center" vertical="center" wrapText="1"/>
    </xf>
    <xf numFmtId="180" fontId="56" fillId="40" borderId="47" xfId="1142" applyFont="1" applyFill="1" applyBorder="1" applyAlignment="1" applyProtection="1">
      <alignment horizontal="center" vertical="center" wrapText="1"/>
    </xf>
    <xf numFmtId="180" fontId="36" fillId="0" borderId="0" xfId="1142" applyFont="1" applyFill="1" applyBorder="1" applyAlignment="1" applyProtection="1">
      <alignment horizontal="left"/>
    </xf>
    <xf numFmtId="180" fontId="56" fillId="40" borderId="44" xfId="1142" applyFont="1" applyFill="1" applyBorder="1" applyAlignment="1" applyProtection="1">
      <alignment horizontal="left" vertical="center" wrapText="1"/>
    </xf>
    <xf numFmtId="180" fontId="56" fillId="40" borderId="47" xfId="1142" applyFont="1" applyFill="1" applyBorder="1" applyAlignment="1" applyProtection="1">
      <alignment horizontal="left" vertical="center" wrapText="1"/>
    </xf>
    <xf numFmtId="180" fontId="56" fillId="40" borderId="44" xfId="1142" applyFont="1" applyFill="1" applyBorder="1" applyAlignment="1" applyProtection="1">
      <alignment horizontal="center" vertical="center" wrapText="1"/>
    </xf>
    <xf numFmtId="180" fontId="56" fillId="40" borderId="40" xfId="1142" applyFont="1" applyFill="1" applyBorder="1" applyAlignment="1" applyProtection="1">
      <alignment horizontal="center" vertical="center" wrapText="1"/>
    </xf>
    <xf numFmtId="180" fontId="56" fillId="40" borderId="6" xfId="1142" applyFont="1" applyFill="1" applyBorder="1" applyAlignment="1" applyProtection="1">
      <alignment horizontal="center" vertical="center" wrapText="1"/>
    </xf>
    <xf numFmtId="180" fontId="56" fillId="40" borderId="38" xfId="1142" applyFont="1" applyFill="1" applyBorder="1" applyAlignment="1" applyProtection="1">
      <alignment horizontal="center" vertical="center" wrapText="1"/>
    </xf>
    <xf numFmtId="180" fontId="56" fillId="40" borderId="84" xfId="1142" applyFont="1" applyFill="1" applyBorder="1" applyAlignment="1" applyProtection="1">
      <alignment horizontal="center" vertical="center" wrapText="1"/>
    </xf>
    <xf numFmtId="180" fontId="56" fillId="40" borderId="82" xfId="1142" applyFont="1" applyFill="1" applyBorder="1" applyAlignment="1" applyProtection="1">
      <alignment horizontal="left" vertical="center" wrapText="1"/>
    </xf>
    <xf numFmtId="180" fontId="35" fillId="39" borderId="75" xfId="1614" applyFont="1" applyFill="1" applyBorder="1" applyAlignment="1" applyProtection="1">
      <alignment horizontal="center" vertical="center" wrapText="1"/>
    </xf>
    <xf numFmtId="180" fontId="35" fillId="39" borderId="76" xfId="1614" applyFont="1" applyFill="1" applyBorder="1" applyAlignment="1" applyProtection="1">
      <alignment horizontal="center" vertical="center" wrapText="1"/>
    </xf>
    <xf numFmtId="180" fontId="35" fillId="39" borderId="77" xfId="1614" applyFont="1" applyFill="1" applyBorder="1" applyAlignment="1" applyProtection="1">
      <alignment horizontal="center" vertical="center" wrapText="1"/>
    </xf>
    <xf numFmtId="180" fontId="35" fillId="39" borderId="57" xfId="1614" applyFont="1" applyFill="1" applyBorder="1" applyAlignment="1" applyProtection="1">
      <alignment horizontal="center" vertical="center" wrapText="1"/>
    </xf>
    <xf numFmtId="180" fontId="35" fillId="39" borderId="58" xfId="1614" applyFont="1" applyFill="1" applyBorder="1" applyAlignment="1" applyProtection="1">
      <alignment horizontal="center" vertical="center" wrapText="1"/>
    </xf>
    <xf numFmtId="180" fontId="35" fillId="39" borderId="59" xfId="1614" applyFont="1" applyFill="1" applyBorder="1" applyAlignment="1" applyProtection="1">
      <alignment horizontal="center" vertical="center" wrapText="1"/>
    </xf>
    <xf numFmtId="180" fontId="34" fillId="0" borderId="0" xfId="1614" applyFont="1" applyFill="1" applyBorder="1" applyAlignment="1" applyProtection="1">
      <alignment horizontal="center" wrapText="1"/>
    </xf>
    <xf numFmtId="180" fontId="35" fillId="39" borderId="52" xfId="1614" applyFont="1" applyFill="1" applyBorder="1" applyAlignment="1" applyProtection="1">
      <alignment horizontal="center" vertical="center" wrapText="1"/>
    </xf>
    <xf numFmtId="180" fontId="35" fillId="39" borderId="28" xfId="1614" applyFont="1" applyFill="1" applyBorder="1" applyAlignment="1" applyProtection="1">
      <alignment horizontal="center" vertical="center" wrapText="1"/>
    </xf>
    <xf numFmtId="180" fontId="35" fillId="39" borderId="77" xfId="1614" applyFont="1" applyFill="1" applyBorder="1" applyAlignment="1" applyProtection="1">
      <alignment horizontal="left" vertical="center" wrapText="1"/>
    </xf>
    <xf numFmtId="180" fontId="35" fillId="39" borderId="80" xfId="1614" applyFont="1" applyFill="1" applyBorder="1" applyAlignment="1" applyProtection="1">
      <alignment horizontal="left" vertical="center" wrapText="1"/>
    </xf>
    <xf numFmtId="180" fontId="35" fillId="39" borderId="82" xfId="1614" applyFont="1" applyFill="1" applyBorder="1" applyAlignment="1" applyProtection="1">
      <alignment horizontal="center" vertical="center" wrapText="1"/>
    </xf>
    <xf numFmtId="180" fontId="35" fillId="39" borderId="84" xfId="1614" applyFont="1" applyFill="1" applyBorder="1" applyAlignment="1" applyProtection="1">
      <alignment horizontal="center" vertical="center" wrapText="1"/>
    </xf>
    <xf numFmtId="180" fontId="34" fillId="0" borderId="0" xfId="1700" applyFont="1" applyFill="1" applyBorder="1" applyAlignment="1" applyProtection="1">
      <alignment horizontal="center" wrapText="1"/>
    </xf>
    <xf numFmtId="180" fontId="35" fillId="40" borderId="83" xfId="1700" applyFont="1" applyFill="1" applyBorder="1" applyAlignment="1" applyProtection="1">
      <alignment horizontal="center" vertical="center"/>
    </xf>
    <xf numFmtId="180" fontId="35" fillId="40" borderId="33" xfId="1700" applyFont="1" applyFill="1" applyBorder="1" applyAlignment="1" applyProtection="1">
      <alignment horizontal="center" vertical="center"/>
    </xf>
    <xf numFmtId="180" fontId="35" fillId="40" borderId="66" xfId="1700" applyFont="1" applyFill="1" applyBorder="1" applyAlignment="1" applyProtection="1">
      <alignment horizontal="center" vertical="center"/>
    </xf>
    <xf numFmtId="180" fontId="35" fillId="40" borderId="67" xfId="1700" applyFont="1" applyFill="1" applyBorder="1" applyAlignment="1" applyProtection="1">
      <alignment horizontal="center" vertical="center"/>
    </xf>
    <xf numFmtId="180" fontId="35" fillId="40" borderId="20" xfId="1700" applyFont="1" applyFill="1" applyBorder="1" applyAlignment="1" applyProtection="1">
      <alignment horizontal="center" vertical="center"/>
    </xf>
    <xf numFmtId="180" fontId="35" fillId="40" borderId="21" xfId="1700" applyFont="1" applyFill="1" applyBorder="1" applyAlignment="1" applyProtection="1">
      <alignment horizontal="center" vertical="center"/>
    </xf>
    <xf numFmtId="180" fontId="35" fillId="40" borderId="64" xfId="1700" applyFont="1" applyFill="1" applyBorder="1" applyAlignment="1" applyProtection="1">
      <alignment horizontal="center" vertical="center"/>
    </xf>
    <xf numFmtId="180" fontId="35" fillId="40" borderId="39" xfId="1700" applyFont="1" applyFill="1" applyBorder="1" applyAlignment="1" applyProtection="1">
      <alignment horizontal="center" vertical="center"/>
    </xf>
    <xf numFmtId="180" fontId="35" fillId="40" borderId="47" xfId="1700" applyFont="1" applyFill="1" applyBorder="1" applyAlignment="1" applyProtection="1">
      <alignment horizontal="center" vertical="center"/>
    </xf>
    <xf numFmtId="180" fontId="35" fillId="40" borderId="22" xfId="1700" applyFont="1" applyFill="1" applyBorder="1" applyAlignment="1" applyProtection="1">
      <alignment horizontal="center" vertical="center"/>
    </xf>
    <xf numFmtId="180" fontId="54" fillId="39" borderId="57" xfId="1685" applyFont="1" applyFill="1" applyBorder="1" applyAlignment="1" applyProtection="1">
      <alignment horizontal="center" vertical="center" wrapText="1"/>
    </xf>
    <xf numFmtId="180" fontId="54" fillId="39" borderId="59" xfId="1685" applyFont="1" applyFill="1" applyBorder="1" applyAlignment="1" applyProtection="1">
      <alignment horizontal="center" vertical="center" wrapText="1"/>
    </xf>
    <xf numFmtId="180" fontId="54" fillId="39" borderId="66" xfId="1685" applyFont="1" applyFill="1" applyBorder="1" applyAlignment="1" applyProtection="1">
      <alignment horizontal="center" vertical="center" wrapText="1"/>
    </xf>
    <xf numFmtId="180" fontId="54" fillId="39" borderId="67" xfId="1685" applyFont="1" applyFill="1" applyBorder="1" applyAlignment="1" applyProtection="1">
      <alignment horizontal="center" vertical="center" wrapText="1"/>
    </xf>
    <xf numFmtId="180" fontId="54" fillId="39" borderId="62" xfId="1685" applyFont="1" applyFill="1" applyBorder="1" applyAlignment="1" applyProtection="1">
      <alignment horizontal="center" vertical="center" wrapText="1"/>
    </xf>
    <xf numFmtId="180" fontId="35" fillId="0" borderId="0" xfId="1685" applyFont="1" applyFill="1" applyBorder="1" applyAlignment="1" applyProtection="1">
      <alignment horizontal="center"/>
    </xf>
    <xf numFmtId="180" fontId="35" fillId="39" borderId="66" xfId="1685" applyFont="1" applyFill="1" applyBorder="1" applyAlignment="1" applyProtection="1">
      <alignment horizontal="center" vertical="center" wrapText="1"/>
    </xf>
    <xf numFmtId="180" fontId="35" fillId="39" borderId="71" xfId="1685" applyFont="1" applyFill="1" applyBorder="1" applyAlignment="1" applyProtection="1">
      <alignment horizontal="center" vertical="center" wrapText="1"/>
    </xf>
    <xf numFmtId="180" fontId="35" fillId="39" borderId="67" xfId="1685" applyFont="1" applyFill="1" applyBorder="1" applyAlignment="1" applyProtection="1">
      <alignment horizontal="center" vertical="center" wrapText="1"/>
    </xf>
    <xf numFmtId="180" fontId="35" fillId="39" borderId="57" xfId="1685" applyFont="1" applyFill="1" applyBorder="1" applyAlignment="1" applyProtection="1">
      <alignment horizontal="center" vertical="center" wrapText="1"/>
    </xf>
    <xf numFmtId="180" fontId="35" fillId="39" borderId="58" xfId="1685" applyFont="1" applyFill="1" applyBorder="1" applyAlignment="1" applyProtection="1">
      <alignment horizontal="center" vertical="center" wrapText="1"/>
    </xf>
    <xf numFmtId="180" fontId="35" fillId="39" borderId="59" xfId="1685" applyFont="1" applyFill="1" applyBorder="1" applyAlignment="1" applyProtection="1">
      <alignment horizontal="center" vertical="center" wrapText="1"/>
    </xf>
    <xf numFmtId="180" fontId="35" fillId="39" borderId="31" xfId="1681" applyFont="1" applyFill="1" applyBorder="1" applyAlignment="1" applyProtection="1">
      <alignment horizontal="center"/>
    </xf>
    <xf numFmtId="180" fontId="35" fillId="39" borderId="7" xfId="1681" applyFont="1" applyFill="1" applyBorder="1" applyAlignment="1" applyProtection="1">
      <alignment horizontal="center"/>
    </xf>
    <xf numFmtId="180" fontId="35" fillId="39" borderId="19" xfId="1681" applyFont="1" applyFill="1" applyBorder="1" applyAlignment="1" applyProtection="1">
      <alignment horizontal="center"/>
    </xf>
    <xf numFmtId="180" fontId="34" fillId="0" borderId="31" xfId="1681" applyFont="1" applyFill="1" applyBorder="1" applyAlignment="1" applyProtection="1">
      <alignment horizontal="center" vertical="top" wrapText="1"/>
    </xf>
    <xf numFmtId="180" fontId="34" fillId="0" borderId="7" xfId="1681" applyFont="1" applyFill="1" applyBorder="1" applyAlignment="1" applyProtection="1">
      <alignment horizontal="center" vertical="top" wrapText="1"/>
    </xf>
    <xf numFmtId="180" fontId="34" fillId="0" borderId="0" xfId="1685" applyNumberFormat="1" applyFont="1" applyBorder="1" applyAlignment="1" applyProtection="1">
      <alignment horizontal="left" wrapText="1"/>
    </xf>
    <xf numFmtId="180" fontId="34" fillId="0" borderId="0" xfId="1702" applyFont="1" applyFill="1" applyBorder="1" applyAlignment="1" applyProtection="1">
      <alignment horizontal="center" wrapText="1"/>
    </xf>
    <xf numFmtId="180" fontId="35" fillId="39" borderId="31" xfId="1702" applyFont="1" applyFill="1" applyBorder="1" applyAlignment="1" applyProtection="1">
      <alignment horizontal="center"/>
    </xf>
    <xf numFmtId="180" fontId="35" fillId="39" borderId="19" xfId="1702" applyFont="1" applyFill="1" applyBorder="1" applyAlignment="1" applyProtection="1">
      <alignment horizontal="center"/>
    </xf>
    <xf numFmtId="180" fontId="34" fillId="0" borderId="0" xfId="1702" applyFont="1" applyBorder="1" applyAlignment="1" applyProtection="1">
      <alignment horizontal="center" wrapText="1"/>
    </xf>
    <xf numFmtId="180" fontId="35" fillId="39" borderId="20" xfId="1702" applyFont="1" applyFill="1" applyBorder="1" applyAlignment="1" applyProtection="1">
      <alignment horizontal="center" vertical="center" wrapText="1"/>
    </xf>
    <xf numFmtId="180" fontId="35" fillId="39" borderId="21" xfId="1702" applyFont="1" applyFill="1" applyBorder="1" applyAlignment="1" applyProtection="1">
      <alignment horizontal="center" vertical="center" wrapText="1"/>
    </xf>
    <xf numFmtId="180" fontId="35" fillId="23" borderId="61" xfId="1686" applyFont="1" applyFill="1" applyBorder="1" applyAlignment="1" applyProtection="1">
      <alignment horizontal="center" vertical="center" wrapText="1"/>
    </xf>
    <xf numFmtId="180" fontId="35" fillId="23" borderId="62" xfId="1686" applyFont="1" applyFill="1" applyBorder="1" applyAlignment="1" applyProtection="1">
      <alignment horizontal="center" vertical="center" wrapText="1"/>
    </xf>
    <xf numFmtId="180" fontId="35" fillId="39" borderId="66" xfId="1616" applyFont="1" applyFill="1" applyBorder="1" applyAlignment="1" applyProtection="1">
      <alignment horizontal="left" vertical="center" wrapText="1"/>
    </xf>
    <xf numFmtId="180" fontId="35" fillId="39" borderId="67" xfId="1616" applyFont="1" applyFill="1" applyBorder="1" applyAlignment="1" applyProtection="1">
      <alignment horizontal="left" vertical="center" wrapText="1"/>
    </xf>
    <xf numFmtId="180" fontId="35" fillId="39" borderId="66" xfId="1616" applyFont="1" applyFill="1" applyBorder="1" applyAlignment="1" applyProtection="1">
      <alignment horizontal="center" vertical="center" wrapText="1"/>
    </xf>
    <xf numFmtId="180" fontId="35" fillId="39" borderId="67" xfId="1616" applyFont="1" applyFill="1" applyBorder="1" applyAlignment="1" applyProtection="1">
      <alignment horizontal="center" vertical="center" wrapText="1"/>
    </xf>
    <xf numFmtId="180" fontId="35" fillId="0" borderId="0" xfId="1616" applyFont="1" applyFill="1" applyBorder="1" applyAlignment="1" applyProtection="1">
      <alignment horizontal="left" wrapText="1"/>
    </xf>
    <xf numFmtId="43" fontId="34" fillId="0" borderId="72" xfId="475" applyNumberFormat="1" applyFont="1" applyFill="1" applyBorder="1" applyAlignment="1">
      <alignment horizontal="center" vertical="center" wrapText="1"/>
    </xf>
    <xf numFmtId="180" fontId="35" fillId="39" borderId="40" xfId="1616" applyFont="1" applyFill="1" applyBorder="1" applyAlignment="1" applyProtection="1">
      <alignment horizontal="center" vertical="center"/>
    </xf>
    <xf numFmtId="180" fontId="35" fillId="39" borderId="6" xfId="1616" applyFont="1" applyFill="1" applyBorder="1" applyAlignment="1" applyProtection="1">
      <alignment horizontal="center" vertical="center"/>
    </xf>
    <xf numFmtId="180" fontId="35" fillId="39" borderId="38" xfId="1616" applyFont="1" applyFill="1" applyBorder="1" applyAlignment="1" applyProtection="1">
      <alignment horizontal="center" vertical="center"/>
    </xf>
    <xf numFmtId="180" fontId="34" fillId="0" borderId="78" xfId="1616" applyFont="1" applyBorder="1" applyAlignment="1" applyProtection="1">
      <alignment horizontal="left" vertical="top" wrapText="1"/>
    </xf>
    <xf numFmtId="180" fontId="34" fillId="0" borderId="80" xfId="1616" applyFont="1" applyBorder="1" applyAlignment="1" applyProtection="1">
      <alignment horizontal="left" vertical="top" wrapText="1"/>
    </xf>
    <xf numFmtId="180" fontId="34" fillId="0" borderId="31" xfId="1714" applyFont="1" applyFill="1" applyBorder="1" applyAlignment="1">
      <alignment horizontal="left" wrapText="1"/>
    </xf>
    <xf numFmtId="180" fontId="34" fillId="0" borderId="19" xfId="1714" applyFont="1" applyFill="1" applyBorder="1" applyAlignment="1">
      <alignment horizontal="left" wrapText="1"/>
    </xf>
    <xf numFmtId="180" fontId="35" fillId="0" borderId="31" xfId="1617" applyFont="1" applyFill="1" applyBorder="1" applyAlignment="1" applyProtection="1">
      <alignment horizontal="left" wrapText="1"/>
    </xf>
    <xf numFmtId="180" fontId="35" fillId="0" borderId="7" xfId="1617" applyFont="1" applyFill="1" applyBorder="1" applyAlignment="1" applyProtection="1">
      <alignment horizontal="left" wrapText="1"/>
    </xf>
    <xf numFmtId="180" fontId="35" fillId="0" borderId="19" xfId="1617" applyFont="1" applyFill="1" applyBorder="1" applyAlignment="1" applyProtection="1">
      <alignment horizontal="left" wrapText="1"/>
    </xf>
    <xf numFmtId="2" fontId="34" fillId="0" borderId="0" xfId="1698" applyNumberFormat="1" applyFont="1" applyFill="1" applyBorder="1" applyAlignment="1" applyProtection="1">
      <alignment horizontal="center"/>
    </xf>
    <xf numFmtId="180" fontId="34" fillId="0" borderId="0" xfId="1698" applyFont="1" applyBorder="1" applyAlignment="1" applyProtection="1">
      <alignment horizontal="left" wrapText="1"/>
    </xf>
    <xf numFmtId="180" fontId="34" fillId="0" borderId="0" xfId="1698" applyFont="1" applyBorder="1" applyAlignment="1" applyProtection="1">
      <alignment horizontal="center" wrapText="1"/>
    </xf>
    <xf numFmtId="166" fontId="34" fillId="0" borderId="51" xfId="711" applyNumberFormat="1" applyFont="1" applyFill="1" applyBorder="1" applyAlignment="1">
      <alignment horizontal="center" vertical="center"/>
    </xf>
    <xf numFmtId="166" fontId="34" fillId="0" borderId="69" xfId="711" applyNumberFormat="1" applyFont="1" applyFill="1" applyBorder="1" applyAlignment="1">
      <alignment horizontal="center" vertical="center"/>
    </xf>
    <xf numFmtId="166" fontId="34" fillId="0" borderId="35" xfId="711" applyNumberFormat="1" applyFont="1" applyFill="1" applyBorder="1" applyAlignment="1">
      <alignment horizontal="center" vertical="center"/>
    </xf>
    <xf numFmtId="166" fontId="34" fillId="0" borderId="70" xfId="711" applyNumberFormat="1" applyFont="1" applyFill="1" applyBorder="1" applyAlignment="1">
      <alignment horizontal="center" vertical="center"/>
    </xf>
    <xf numFmtId="180" fontId="35" fillId="43" borderId="75" xfId="1698" applyFont="1" applyFill="1" applyBorder="1" applyAlignment="1" applyProtection="1">
      <alignment horizontal="left" vertical="center"/>
    </xf>
    <xf numFmtId="180" fontId="35" fillId="43" borderId="78" xfId="1698" applyFont="1" applyFill="1" applyBorder="1" applyAlignment="1" applyProtection="1">
      <alignment horizontal="left" vertical="center"/>
    </xf>
    <xf numFmtId="180" fontId="35" fillId="43" borderId="84" xfId="1698" applyFont="1" applyFill="1" applyBorder="1" applyAlignment="1" applyProtection="1">
      <alignment horizontal="left" vertical="center"/>
    </xf>
    <xf numFmtId="180" fontId="35" fillId="43" borderId="85" xfId="1698" applyFont="1" applyFill="1" applyBorder="1" applyAlignment="1" applyProtection="1">
      <alignment horizontal="left" vertical="center"/>
    </xf>
    <xf numFmtId="166" fontId="34" fillId="0" borderId="0" xfId="711" applyNumberFormat="1" applyFont="1" applyFill="1" applyBorder="1" applyAlignment="1">
      <alignment horizontal="center" vertical="center"/>
    </xf>
    <xf numFmtId="166" fontId="34" fillId="0" borderId="36" xfId="711" applyNumberFormat="1" applyFont="1" applyFill="1" applyBorder="1" applyAlignment="1">
      <alignment horizontal="center" vertical="center"/>
    </xf>
    <xf numFmtId="180" fontId="35" fillId="23" borderId="40" xfId="1686" applyFont="1" applyFill="1" applyBorder="1" applyAlignment="1" applyProtection="1">
      <alignment horizontal="center" vertical="center" wrapText="1"/>
    </xf>
    <xf numFmtId="180" fontId="35" fillId="23" borderId="6" xfId="1686" applyFont="1" applyFill="1" applyBorder="1" applyAlignment="1" applyProtection="1">
      <alignment horizontal="center" vertical="center" wrapText="1"/>
    </xf>
    <xf numFmtId="180" fontId="35" fillId="23" borderId="38" xfId="1686" applyFont="1" applyFill="1" applyBorder="1" applyAlignment="1" applyProtection="1">
      <alignment horizontal="center" vertical="center" wrapText="1"/>
    </xf>
    <xf numFmtId="180" fontId="35" fillId="23" borderId="44" xfId="1686" applyFont="1" applyFill="1" applyBorder="1" applyAlignment="1" applyProtection="1">
      <alignment horizontal="center" vertical="center" wrapText="1"/>
    </xf>
    <xf numFmtId="180" fontId="35" fillId="23" borderId="42" xfId="1686" applyFont="1" applyFill="1" applyBorder="1" applyAlignment="1" applyProtection="1">
      <alignment horizontal="center" vertical="center" wrapText="1"/>
    </xf>
    <xf numFmtId="180" fontId="35" fillId="23" borderId="64" xfId="1686" applyFont="1" applyFill="1" applyBorder="1" applyAlignment="1" applyProtection="1">
      <alignment horizontal="center" vertical="center" wrapText="1"/>
    </xf>
    <xf numFmtId="180" fontId="35" fillId="23" borderId="39" xfId="1686" applyFont="1" applyFill="1" applyBorder="1" applyAlignment="1" applyProtection="1">
      <alignment horizontal="center" vertical="center" wrapText="1"/>
    </xf>
    <xf numFmtId="180" fontId="54" fillId="0" borderId="78" xfId="1126" applyFont="1" applyBorder="1"/>
    <xf numFmtId="180" fontId="54" fillId="0" borderId="85" xfId="1126" applyFont="1" applyBorder="1"/>
    <xf numFmtId="180" fontId="35" fillId="0" borderId="0" xfId="1686" applyFont="1" applyFill="1" applyBorder="1" applyAlignment="1" applyProtection="1">
      <alignment horizontal="left" wrapText="1"/>
    </xf>
    <xf numFmtId="180" fontId="35" fillId="23" borderId="57" xfId="1686" applyFont="1" applyFill="1" applyBorder="1" applyAlignment="1" applyProtection="1">
      <alignment horizontal="center" vertical="top" wrapText="1"/>
    </xf>
    <xf numFmtId="180" fontId="35" fillId="23" borderId="58" xfId="1686" applyFont="1" applyFill="1" applyBorder="1" applyAlignment="1" applyProtection="1">
      <alignment horizontal="center" vertical="top" wrapText="1"/>
    </xf>
    <xf numFmtId="180" fontId="35" fillId="23" borderId="59" xfId="1686" applyFont="1" applyFill="1" applyBorder="1" applyAlignment="1" applyProtection="1">
      <alignment horizontal="center" vertical="top" wrapText="1"/>
    </xf>
    <xf numFmtId="180" fontId="35" fillId="23" borderId="82" xfId="1686" applyFont="1" applyFill="1" applyBorder="1" applyAlignment="1" applyProtection="1">
      <alignment horizontal="center" vertical="top" wrapText="1"/>
    </xf>
    <xf numFmtId="180" fontId="35" fillId="23" borderId="76" xfId="1686" applyFont="1" applyFill="1" applyBorder="1" applyAlignment="1" applyProtection="1">
      <alignment horizontal="center" vertical="top" wrapText="1"/>
    </xf>
    <xf numFmtId="180" fontId="35" fillId="23" borderId="77" xfId="1686" applyFont="1" applyFill="1" applyBorder="1" applyAlignment="1" applyProtection="1">
      <alignment horizontal="center" vertical="top" wrapText="1"/>
    </xf>
  </cellXfs>
  <cellStyles count="2191">
    <cellStyle name="_Book1" xfId="1"/>
    <cellStyle name="_Copy of MYT_Order_Analysis" xfId="2"/>
    <cellStyle name="_Copy of MYT_Order_Analysis 2" xfId="3"/>
    <cellStyle name="_FC + VC rev4 + 35% till Mar'09 REV-1" xfId="4"/>
    <cellStyle name="_Form 2.1a (Q3)" xfId="5"/>
    <cellStyle name="_Form 2.1a (Q3) 2" xfId="6"/>
    <cellStyle name="_MYT_Order_Analysis" xfId="7"/>
    <cellStyle name="_MYT_Order_Analysis 2" xfId="8"/>
    <cellStyle name="_Overall Summary" xfId="9"/>
    <cellStyle name="_Payroll AOP" xfId="10"/>
    <cellStyle name="_Payroll AOP 2" xfId="11"/>
    <cellStyle name="_Payroll AOP_Tariff Adjustment2" xfId="12"/>
    <cellStyle name="_Payroll AOP_Tariff Adjustment4" xfId="13"/>
    <cellStyle name="_Payroll Final Budget" xfId="14"/>
    <cellStyle name="_Payroll Final Budget 2" xfId="15"/>
    <cellStyle name="_Payroll Final Budget_Tariff Adjustment2" xfId="16"/>
    <cellStyle name="_Payroll Final Budget_Tariff Adjustment4" xfId="17"/>
    <cellStyle name="_Press Release" xfId="18"/>
    <cellStyle name="_Press Release 2" xfId="19"/>
    <cellStyle name="_Press Release_Demand 2009-10" xfId="20"/>
    <cellStyle name="_Press Release_Demand 2009-10 10" xfId="21"/>
    <cellStyle name="_Press Release_Demand 2009-10 11" xfId="22"/>
    <cellStyle name="_Press Release_Demand 2009-10 12" xfId="23"/>
    <cellStyle name="_Press Release_Demand 2009-10 13" xfId="24"/>
    <cellStyle name="_Press Release_Demand 2009-10 14" xfId="25"/>
    <cellStyle name="_Press Release_Demand 2009-10 15" xfId="26"/>
    <cellStyle name="_Press Release_Demand 2009-10 16" xfId="27"/>
    <cellStyle name="_Press Release_Demand 2009-10 17" xfId="28"/>
    <cellStyle name="_Press Release_Demand 2009-10 18" xfId="29"/>
    <cellStyle name="_Press Release_Demand 2009-10 19" xfId="30"/>
    <cellStyle name="_Press Release_Demand 2009-10 2" xfId="31"/>
    <cellStyle name="_Press Release_Demand 2009-10 3" xfId="32"/>
    <cellStyle name="_Press Release_Demand 2009-10 4" xfId="33"/>
    <cellStyle name="_Press Release_Demand 2009-10 5" xfId="34"/>
    <cellStyle name="_Press Release_Demand 2009-10 6" xfId="35"/>
    <cellStyle name="_Press Release_Demand 2009-10 7" xfId="36"/>
    <cellStyle name="_Press Release_Demand 2009-10 8" xfId="37"/>
    <cellStyle name="_Press Release_Demand 2009-10 9" xfId="38"/>
    <cellStyle name="_Press Release_Demand 2009-10_Appvd Vs Projected" xfId="39"/>
    <cellStyle name="_Press Release_Demand 2009-10_Cost" xfId="40"/>
    <cellStyle name="_Press Release_Final Month Wise (4)" xfId="41"/>
    <cellStyle name="_Press Release_PPC 2009-10 from REV 06(ua)" xfId="42"/>
    <cellStyle name="_Press Release_Volume I  Forms" xfId="43"/>
    <cellStyle name="_St-Ltg-PWD-Ed-2" xfId="44"/>
    <cellStyle name="20% - Accent1 2" xfId="45"/>
    <cellStyle name="20% - Accent1 2 10" xfId="46"/>
    <cellStyle name="20% - Accent1 2 2" xfId="47"/>
    <cellStyle name="20% - Accent1 2 3" xfId="48"/>
    <cellStyle name="20% - Accent1 2 4" xfId="49"/>
    <cellStyle name="20% - Accent1 2 5" xfId="50"/>
    <cellStyle name="20% - Accent1 2 6" xfId="51"/>
    <cellStyle name="20% - Accent1 2 7" xfId="52"/>
    <cellStyle name="20% - Accent1 2 8" xfId="53"/>
    <cellStyle name="20% - Accent1 2 9" xfId="54"/>
    <cellStyle name="20% - Accent2 2" xfId="55"/>
    <cellStyle name="20% - Accent2 2 10" xfId="56"/>
    <cellStyle name="20% - Accent2 2 2" xfId="57"/>
    <cellStyle name="20% - Accent2 2 3" xfId="58"/>
    <cellStyle name="20% - Accent2 2 4" xfId="59"/>
    <cellStyle name="20% - Accent2 2 5" xfId="60"/>
    <cellStyle name="20% - Accent2 2 6" xfId="61"/>
    <cellStyle name="20% - Accent2 2 7" xfId="62"/>
    <cellStyle name="20% - Accent2 2 8" xfId="63"/>
    <cellStyle name="20% - Accent2 2 9" xfId="64"/>
    <cellStyle name="20% - Accent3 2" xfId="65"/>
    <cellStyle name="20% - Accent3 2 10" xfId="66"/>
    <cellStyle name="20% - Accent3 2 2" xfId="67"/>
    <cellStyle name="20% - Accent3 2 3" xfId="68"/>
    <cellStyle name="20% - Accent3 2 4" xfId="69"/>
    <cellStyle name="20% - Accent3 2 5" xfId="70"/>
    <cellStyle name="20% - Accent3 2 6" xfId="71"/>
    <cellStyle name="20% - Accent3 2 7" xfId="72"/>
    <cellStyle name="20% - Accent3 2 8" xfId="73"/>
    <cellStyle name="20% - Accent3 2 9" xfId="74"/>
    <cellStyle name="20% - Accent4 2" xfId="75"/>
    <cellStyle name="20% - Accent4 2 10" xfId="76"/>
    <cellStyle name="20% - Accent4 2 2" xfId="77"/>
    <cellStyle name="20% - Accent4 2 3" xfId="78"/>
    <cellStyle name="20% - Accent4 2 4" xfId="79"/>
    <cellStyle name="20% - Accent4 2 5" xfId="80"/>
    <cellStyle name="20% - Accent4 2 6" xfId="81"/>
    <cellStyle name="20% - Accent4 2 7" xfId="82"/>
    <cellStyle name="20% - Accent4 2 8" xfId="83"/>
    <cellStyle name="20% - Accent4 2 9" xfId="84"/>
    <cellStyle name="20% - Accent5 2" xfId="85"/>
    <cellStyle name="20% - Accent5 2 10" xfId="86"/>
    <cellStyle name="20% - Accent5 2 2" xfId="87"/>
    <cellStyle name="20% - Accent5 2 3" xfId="88"/>
    <cellStyle name="20% - Accent5 2 4" xfId="89"/>
    <cellStyle name="20% - Accent5 2 5" xfId="90"/>
    <cellStyle name="20% - Accent5 2 6" xfId="91"/>
    <cellStyle name="20% - Accent5 2 7" xfId="92"/>
    <cellStyle name="20% - Accent5 2 8" xfId="93"/>
    <cellStyle name="20% - Accent5 2 9" xfId="94"/>
    <cellStyle name="20% - Accent6 2" xfId="95"/>
    <cellStyle name="20% - Accent6 2 10" xfId="96"/>
    <cellStyle name="20% - Accent6 2 2" xfId="97"/>
    <cellStyle name="20% - Accent6 2 3" xfId="98"/>
    <cellStyle name="20% - Accent6 2 4" xfId="99"/>
    <cellStyle name="20% - Accent6 2 5" xfId="100"/>
    <cellStyle name="20% - Accent6 2 6" xfId="101"/>
    <cellStyle name="20% - Accent6 2 7" xfId="102"/>
    <cellStyle name="20% - Accent6 2 8" xfId="103"/>
    <cellStyle name="20% - Accent6 2 9" xfId="104"/>
    <cellStyle name="40% - Accent1 2" xfId="105"/>
    <cellStyle name="40% - Accent1 2 10" xfId="106"/>
    <cellStyle name="40% - Accent1 2 2" xfId="107"/>
    <cellStyle name="40% - Accent1 2 3" xfId="108"/>
    <cellStyle name="40% - Accent1 2 4" xfId="109"/>
    <cellStyle name="40% - Accent1 2 5" xfId="110"/>
    <cellStyle name="40% - Accent1 2 6" xfId="111"/>
    <cellStyle name="40% - Accent1 2 7" xfId="112"/>
    <cellStyle name="40% - Accent1 2 8" xfId="113"/>
    <cellStyle name="40% - Accent1 2 9" xfId="114"/>
    <cellStyle name="40% - Accent2 2" xfId="115"/>
    <cellStyle name="40% - Accent2 2 10" xfId="116"/>
    <cellStyle name="40% - Accent2 2 2" xfId="117"/>
    <cellStyle name="40% - Accent2 2 3" xfId="118"/>
    <cellStyle name="40% - Accent2 2 4" xfId="119"/>
    <cellStyle name="40% - Accent2 2 5" xfId="120"/>
    <cellStyle name="40% - Accent2 2 6" xfId="121"/>
    <cellStyle name="40% - Accent2 2 7" xfId="122"/>
    <cellStyle name="40% - Accent2 2 8" xfId="123"/>
    <cellStyle name="40% - Accent2 2 9" xfId="124"/>
    <cellStyle name="40% - Accent3 2" xfId="125"/>
    <cellStyle name="40% - Accent3 2 10" xfId="126"/>
    <cellStyle name="40% - Accent3 2 2" xfId="127"/>
    <cellStyle name="40% - Accent3 2 3" xfId="128"/>
    <cellStyle name="40% - Accent3 2 4" xfId="129"/>
    <cellStyle name="40% - Accent3 2 5" xfId="130"/>
    <cellStyle name="40% - Accent3 2 6" xfId="131"/>
    <cellStyle name="40% - Accent3 2 7" xfId="132"/>
    <cellStyle name="40% - Accent3 2 8" xfId="133"/>
    <cellStyle name="40% - Accent3 2 9" xfId="134"/>
    <cellStyle name="40% - Accent4 2" xfId="135"/>
    <cellStyle name="40% - Accent4 2 10" xfId="136"/>
    <cellStyle name="40% - Accent4 2 2" xfId="137"/>
    <cellStyle name="40% - Accent4 2 3" xfId="138"/>
    <cellStyle name="40% - Accent4 2 4" xfId="139"/>
    <cellStyle name="40% - Accent4 2 5" xfId="140"/>
    <cellStyle name="40% - Accent4 2 6" xfId="141"/>
    <cellStyle name="40% - Accent4 2 7" xfId="142"/>
    <cellStyle name="40% - Accent4 2 8" xfId="143"/>
    <cellStyle name="40% - Accent4 2 9" xfId="144"/>
    <cellStyle name="40% - Accent5 2" xfId="145"/>
    <cellStyle name="40% - Accent5 2 10" xfId="146"/>
    <cellStyle name="40% - Accent5 2 2" xfId="147"/>
    <cellStyle name="40% - Accent5 2 3" xfId="148"/>
    <cellStyle name="40% - Accent5 2 4" xfId="149"/>
    <cellStyle name="40% - Accent5 2 5" xfId="150"/>
    <cellStyle name="40% - Accent5 2 6" xfId="151"/>
    <cellStyle name="40% - Accent5 2 7" xfId="152"/>
    <cellStyle name="40% - Accent5 2 8" xfId="153"/>
    <cellStyle name="40% - Accent5 2 9" xfId="154"/>
    <cellStyle name="40% - Accent6 2" xfId="155"/>
    <cellStyle name="40% - Accent6 2 10" xfId="156"/>
    <cellStyle name="40% - Accent6 2 2" xfId="157"/>
    <cellStyle name="40% - Accent6 2 3" xfId="158"/>
    <cellStyle name="40% - Accent6 2 4" xfId="159"/>
    <cellStyle name="40% - Accent6 2 5" xfId="160"/>
    <cellStyle name="40% - Accent6 2 6" xfId="161"/>
    <cellStyle name="40% - Accent6 2 7" xfId="162"/>
    <cellStyle name="40% - Accent6 2 8" xfId="163"/>
    <cellStyle name="40% - Accent6 2 9" xfId="164"/>
    <cellStyle name="60% - Accent1 2" xfId="165"/>
    <cellStyle name="60% - Accent1 2 10" xfId="166"/>
    <cellStyle name="60% - Accent1 2 2" xfId="167"/>
    <cellStyle name="60% - Accent1 2 3" xfId="168"/>
    <cellStyle name="60% - Accent1 2 4" xfId="169"/>
    <cellStyle name="60% - Accent1 2 5" xfId="170"/>
    <cellStyle name="60% - Accent1 2 6" xfId="171"/>
    <cellStyle name="60% - Accent1 2 7" xfId="172"/>
    <cellStyle name="60% - Accent1 2 8" xfId="173"/>
    <cellStyle name="60% - Accent1 2 9" xfId="174"/>
    <cellStyle name="60% - Accent2 2" xfId="175"/>
    <cellStyle name="60% - Accent2 2 10" xfId="176"/>
    <cellStyle name="60% - Accent2 2 2" xfId="177"/>
    <cellStyle name="60% - Accent2 2 3" xfId="178"/>
    <cellStyle name="60% - Accent2 2 4" xfId="179"/>
    <cellStyle name="60% - Accent2 2 5" xfId="180"/>
    <cellStyle name="60% - Accent2 2 6" xfId="181"/>
    <cellStyle name="60% - Accent2 2 7" xfId="182"/>
    <cellStyle name="60% - Accent2 2 8" xfId="183"/>
    <cellStyle name="60% - Accent2 2 9" xfId="184"/>
    <cellStyle name="60% - Accent3 2" xfId="185"/>
    <cellStyle name="60% - Accent3 2 10" xfId="186"/>
    <cellStyle name="60% - Accent3 2 2" xfId="187"/>
    <cellStyle name="60% - Accent3 2 3" xfId="188"/>
    <cellStyle name="60% - Accent3 2 4" xfId="189"/>
    <cellStyle name="60% - Accent3 2 5" xfId="190"/>
    <cellStyle name="60% - Accent3 2 6" xfId="191"/>
    <cellStyle name="60% - Accent3 2 7" xfId="192"/>
    <cellStyle name="60% - Accent3 2 8" xfId="193"/>
    <cellStyle name="60% - Accent3 2 9" xfId="194"/>
    <cellStyle name="60% - Accent4 2" xfId="195"/>
    <cellStyle name="60% - Accent4 2 10" xfId="196"/>
    <cellStyle name="60% - Accent4 2 2" xfId="197"/>
    <cellStyle name="60% - Accent4 2 3" xfId="198"/>
    <cellStyle name="60% - Accent4 2 4" xfId="199"/>
    <cellStyle name="60% - Accent4 2 5" xfId="200"/>
    <cellStyle name="60% - Accent4 2 6" xfId="201"/>
    <cellStyle name="60% - Accent4 2 7" xfId="202"/>
    <cellStyle name="60% - Accent4 2 8" xfId="203"/>
    <cellStyle name="60% - Accent4 2 9" xfId="204"/>
    <cellStyle name="60% - Accent5 2" xfId="205"/>
    <cellStyle name="60% - Accent5 2 10" xfId="206"/>
    <cellStyle name="60% - Accent5 2 2" xfId="207"/>
    <cellStyle name="60% - Accent5 2 3" xfId="208"/>
    <cellStyle name="60% - Accent5 2 4" xfId="209"/>
    <cellStyle name="60% - Accent5 2 5" xfId="210"/>
    <cellStyle name="60% - Accent5 2 6" xfId="211"/>
    <cellStyle name="60% - Accent5 2 7" xfId="212"/>
    <cellStyle name="60% - Accent5 2 8" xfId="213"/>
    <cellStyle name="60% - Accent5 2 9" xfId="214"/>
    <cellStyle name="60% - Accent6 2" xfId="215"/>
    <cellStyle name="60% - Accent6 2 10" xfId="216"/>
    <cellStyle name="60% - Accent6 2 2" xfId="217"/>
    <cellStyle name="60% - Accent6 2 3" xfId="218"/>
    <cellStyle name="60% - Accent6 2 4" xfId="219"/>
    <cellStyle name="60% - Accent6 2 5" xfId="220"/>
    <cellStyle name="60% - Accent6 2 6" xfId="221"/>
    <cellStyle name="60% - Accent6 2 7" xfId="222"/>
    <cellStyle name="60% - Accent6 2 8" xfId="223"/>
    <cellStyle name="60% - Accent6 2 9" xfId="224"/>
    <cellStyle name="Accent1 2" xfId="225"/>
    <cellStyle name="Accent1 2 10" xfId="226"/>
    <cellStyle name="Accent1 2 2" xfId="227"/>
    <cellStyle name="Accent1 2 3" xfId="228"/>
    <cellStyle name="Accent1 2 4" xfId="229"/>
    <cellStyle name="Accent1 2 5" xfId="230"/>
    <cellStyle name="Accent1 2 6" xfId="231"/>
    <cellStyle name="Accent1 2 7" xfId="232"/>
    <cellStyle name="Accent1 2 8" xfId="233"/>
    <cellStyle name="Accent1 2 9" xfId="234"/>
    <cellStyle name="Accent2 2" xfId="235"/>
    <cellStyle name="Accent2 2 10" xfId="236"/>
    <cellStyle name="Accent2 2 2" xfId="237"/>
    <cellStyle name="Accent2 2 3" xfId="238"/>
    <cellStyle name="Accent2 2 4" xfId="239"/>
    <cellStyle name="Accent2 2 5" xfId="240"/>
    <cellStyle name="Accent2 2 6" xfId="241"/>
    <cellStyle name="Accent2 2 7" xfId="242"/>
    <cellStyle name="Accent2 2 8" xfId="243"/>
    <cellStyle name="Accent2 2 9" xfId="244"/>
    <cellStyle name="Accent3 2" xfId="245"/>
    <cellStyle name="Accent3 2 10" xfId="246"/>
    <cellStyle name="Accent3 2 2" xfId="247"/>
    <cellStyle name="Accent3 2 3" xfId="248"/>
    <cellStyle name="Accent3 2 4" xfId="249"/>
    <cellStyle name="Accent3 2 5" xfId="250"/>
    <cellStyle name="Accent3 2 6" xfId="251"/>
    <cellStyle name="Accent3 2 7" xfId="252"/>
    <cellStyle name="Accent3 2 8" xfId="253"/>
    <cellStyle name="Accent3 2 9" xfId="254"/>
    <cellStyle name="Accent4 2" xfId="255"/>
    <cellStyle name="Accent4 2 10" xfId="256"/>
    <cellStyle name="Accent4 2 2" xfId="257"/>
    <cellStyle name="Accent4 2 3" xfId="258"/>
    <cellStyle name="Accent4 2 4" xfId="259"/>
    <cellStyle name="Accent4 2 5" xfId="260"/>
    <cellStyle name="Accent4 2 6" xfId="261"/>
    <cellStyle name="Accent4 2 7" xfId="262"/>
    <cellStyle name="Accent4 2 8" xfId="263"/>
    <cellStyle name="Accent4 2 9" xfId="264"/>
    <cellStyle name="Accent5 2" xfId="265"/>
    <cellStyle name="Accent5 2 10" xfId="266"/>
    <cellStyle name="Accent5 2 2" xfId="267"/>
    <cellStyle name="Accent5 2 3" xfId="268"/>
    <cellStyle name="Accent5 2 4" xfId="269"/>
    <cellStyle name="Accent5 2 5" xfId="270"/>
    <cellStyle name="Accent5 2 6" xfId="271"/>
    <cellStyle name="Accent5 2 7" xfId="272"/>
    <cellStyle name="Accent5 2 8" xfId="273"/>
    <cellStyle name="Accent5 2 9" xfId="274"/>
    <cellStyle name="Accent6 2" xfId="275"/>
    <cellStyle name="Accent6 2 10" xfId="276"/>
    <cellStyle name="Accent6 2 2" xfId="277"/>
    <cellStyle name="Accent6 2 3" xfId="278"/>
    <cellStyle name="Accent6 2 4" xfId="279"/>
    <cellStyle name="Accent6 2 5" xfId="280"/>
    <cellStyle name="Accent6 2 6" xfId="281"/>
    <cellStyle name="Accent6 2 7" xfId="282"/>
    <cellStyle name="Accent6 2 8" xfId="283"/>
    <cellStyle name="Accent6 2 9" xfId="284"/>
    <cellStyle name="Bad 2" xfId="285"/>
    <cellStyle name="Bad 2 10" xfId="286"/>
    <cellStyle name="Bad 2 2" xfId="287"/>
    <cellStyle name="Bad 2 3" xfId="288"/>
    <cellStyle name="Bad 2 4" xfId="289"/>
    <cellStyle name="Bad 2 5" xfId="290"/>
    <cellStyle name="Bad 2 6" xfId="291"/>
    <cellStyle name="Bad 2 7" xfId="292"/>
    <cellStyle name="Bad 2 8" xfId="293"/>
    <cellStyle name="Bad 2 9" xfId="294"/>
    <cellStyle name="Body" xfId="295"/>
    <cellStyle name="Calc Currency (0)" xfId="296"/>
    <cellStyle name="Calc Currency (0) 10" xfId="297"/>
    <cellStyle name="Calc Currency (0) 11" xfId="298"/>
    <cellStyle name="Calc Currency (0) 12" xfId="299"/>
    <cellStyle name="Calc Currency (0) 13" xfId="300"/>
    <cellStyle name="Calc Currency (0) 14" xfId="301"/>
    <cellStyle name="Calc Currency (0) 15" xfId="302"/>
    <cellStyle name="Calc Currency (0) 16" xfId="303"/>
    <cellStyle name="Calc Currency (0) 17" xfId="304"/>
    <cellStyle name="Calc Currency (0) 18" xfId="305"/>
    <cellStyle name="Calc Currency (0) 19" xfId="306"/>
    <cellStyle name="Calc Currency (0) 2" xfId="307"/>
    <cellStyle name="Calc Currency (0) 3" xfId="308"/>
    <cellStyle name="Calc Currency (0) 4" xfId="309"/>
    <cellStyle name="Calc Currency (0) 5" xfId="310"/>
    <cellStyle name="Calc Currency (0) 6" xfId="311"/>
    <cellStyle name="Calc Currency (0) 7" xfId="312"/>
    <cellStyle name="Calc Currency (0) 8" xfId="313"/>
    <cellStyle name="Calc Currency (0) 9" xfId="314"/>
    <cellStyle name="Calc Currency (2)" xfId="315"/>
    <cellStyle name="Calc Currency (2) 10" xfId="316"/>
    <cellStyle name="Calc Currency (2) 11" xfId="317"/>
    <cellStyle name="Calc Currency (2) 12" xfId="318"/>
    <cellStyle name="Calc Currency (2) 13" xfId="319"/>
    <cellStyle name="Calc Currency (2) 14" xfId="320"/>
    <cellStyle name="Calc Currency (2) 15" xfId="321"/>
    <cellStyle name="Calc Currency (2) 16" xfId="322"/>
    <cellStyle name="Calc Currency (2) 17" xfId="323"/>
    <cellStyle name="Calc Currency (2) 18" xfId="324"/>
    <cellStyle name="Calc Currency (2) 19" xfId="325"/>
    <cellStyle name="Calc Currency (2) 2" xfId="326"/>
    <cellStyle name="Calc Currency (2) 3" xfId="327"/>
    <cellStyle name="Calc Currency (2) 4" xfId="328"/>
    <cellStyle name="Calc Currency (2) 5" xfId="329"/>
    <cellStyle name="Calc Currency (2) 6" xfId="330"/>
    <cellStyle name="Calc Currency (2) 7" xfId="331"/>
    <cellStyle name="Calc Currency (2) 8" xfId="332"/>
    <cellStyle name="Calc Currency (2) 9" xfId="333"/>
    <cellStyle name="Calc Percent (0)" xfId="334"/>
    <cellStyle name="Calc Percent (0) 10" xfId="335"/>
    <cellStyle name="Calc Percent (0) 11" xfId="336"/>
    <cellStyle name="Calc Percent (0) 12" xfId="337"/>
    <cellStyle name="Calc Percent (0) 13" xfId="338"/>
    <cellStyle name="Calc Percent (0) 14" xfId="339"/>
    <cellStyle name="Calc Percent (0) 15" xfId="340"/>
    <cellStyle name="Calc Percent (0) 16" xfId="341"/>
    <cellStyle name="Calc Percent (0) 17" xfId="342"/>
    <cellStyle name="Calc Percent (0) 18" xfId="343"/>
    <cellStyle name="Calc Percent (0) 19" xfId="344"/>
    <cellStyle name="Calc Percent (0) 2" xfId="345"/>
    <cellStyle name="Calc Percent (0) 3" xfId="346"/>
    <cellStyle name="Calc Percent (0) 4" xfId="347"/>
    <cellStyle name="Calc Percent (0) 5" xfId="348"/>
    <cellStyle name="Calc Percent (0) 6" xfId="349"/>
    <cellStyle name="Calc Percent (0) 7" xfId="350"/>
    <cellStyle name="Calc Percent (0) 8" xfId="351"/>
    <cellStyle name="Calc Percent (0) 9" xfId="352"/>
    <cellStyle name="Calc Percent (1)" xfId="353"/>
    <cellStyle name="Calc Percent (1) 10" xfId="354"/>
    <cellStyle name="Calc Percent (1) 11" xfId="355"/>
    <cellStyle name="Calc Percent (1) 12" xfId="356"/>
    <cellStyle name="Calc Percent (1) 13" xfId="357"/>
    <cellStyle name="Calc Percent (1) 14" xfId="358"/>
    <cellStyle name="Calc Percent (1) 15" xfId="359"/>
    <cellStyle name="Calc Percent (1) 16" xfId="360"/>
    <cellStyle name="Calc Percent (1) 17" xfId="361"/>
    <cellStyle name="Calc Percent (1) 18" xfId="362"/>
    <cellStyle name="Calc Percent (1) 19" xfId="363"/>
    <cellStyle name="Calc Percent (1) 2" xfId="364"/>
    <cellStyle name="Calc Percent (1) 3" xfId="365"/>
    <cellStyle name="Calc Percent (1) 4" xfId="366"/>
    <cellStyle name="Calc Percent (1) 5" xfId="367"/>
    <cellStyle name="Calc Percent (1) 6" xfId="368"/>
    <cellStyle name="Calc Percent (1) 7" xfId="369"/>
    <cellStyle name="Calc Percent (1) 8" xfId="370"/>
    <cellStyle name="Calc Percent (1) 9" xfId="371"/>
    <cellStyle name="Calc Percent (2)" xfId="372"/>
    <cellStyle name="Calc Percent (2) 10" xfId="373"/>
    <cellStyle name="Calc Percent (2) 11" xfId="374"/>
    <cellStyle name="Calc Percent (2) 12" xfId="375"/>
    <cellStyle name="Calc Percent (2) 13" xfId="376"/>
    <cellStyle name="Calc Percent (2) 14" xfId="377"/>
    <cellStyle name="Calc Percent (2) 15" xfId="378"/>
    <cellStyle name="Calc Percent (2) 16" xfId="379"/>
    <cellStyle name="Calc Percent (2) 17" xfId="380"/>
    <cellStyle name="Calc Percent (2) 18" xfId="381"/>
    <cellStyle name="Calc Percent (2) 19" xfId="382"/>
    <cellStyle name="Calc Percent (2) 2" xfId="383"/>
    <cellStyle name="Calc Percent (2) 3" xfId="384"/>
    <cellStyle name="Calc Percent (2) 4" xfId="385"/>
    <cellStyle name="Calc Percent (2) 5" xfId="386"/>
    <cellStyle name="Calc Percent (2) 6" xfId="387"/>
    <cellStyle name="Calc Percent (2) 7" xfId="388"/>
    <cellStyle name="Calc Percent (2) 8" xfId="389"/>
    <cellStyle name="Calc Percent (2) 9" xfId="390"/>
    <cellStyle name="Calc Units (0)" xfId="391"/>
    <cellStyle name="Calc Units (0) 10" xfId="392"/>
    <cellStyle name="Calc Units (0) 11" xfId="393"/>
    <cellStyle name="Calc Units (0) 12" xfId="394"/>
    <cellStyle name="Calc Units (0) 13" xfId="395"/>
    <cellStyle name="Calc Units (0) 14" xfId="396"/>
    <cellStyle name="Calc Units (0) 15" xfId="397"/>
    <cellStyle name="Calc Units (0) 16" xfId="398"/>
    <cellStyle name="Calc Units (0) 17" xfId="399"/>
    <cellStyle name="Calc Units (0) 18" xfId="400"/>
    <cellStyle name="Calc Units (0) 19" xfId="401"/>
    <cellStyle name="Calc Units (0) 2" xfId="402"/>
    <cellStyle name="Calc Units (0) 3" xfId="403"/>
    <cellStyle name="Calc Units (0) 4" xfId="404"/>
    <cellStyle name="Calc Units (0) 5" xfId="405"/>
    <cellStyle name="Calc Units (0) 6" xfId="406"/>
    <cellStyle name="Calc Units (0) 7" xfId="407"/>
    <cellStyle name="Calc Units (0) 8" xfId="408"/>
    <cellStyle name="Calc Units (0) 9" xfId="409"/>
    <cellStyle name="Calc Units (1)" xfId="410"/>
    <cellStyle name="Calc Units (1) 10" xfId="411"/>
    <cellStyle name="Calc Units (1) 11" xfId="412"/>
    <cellStyle name="Calc Units (1) 12" xfId="413"/>
    <cellStyle name="Calc Units (1) 13" xfId="414"/>
    <cellStyle name="Calc Units (1) 14" xfId="415"/>
    <cellStyle name="Calc Units (1) 15" xfId="416"/>
    <cellStyle name="Calc Units (1) 16" xfId="417"/>
    <cellStyle name="Calc Units (1) 17" xfId="418"/>
    <cellStyle name="Calc Units (1) 18" xfId="419"/>
    <cellStyle name="Calc Units (1) 19" xfId="420"/>
    <cellStyle name="Calc Units (1) 2" xfId="421"/>
    <cellStyle name="Calc Units (1) 3" xfId="422"/>
    <cellStyle name="Calc Units (1) 4" xfId="423"/>
    <cellStyle name="Calc Units (1) 5" xfId="424"/>
    <cellStyle name="Calc Units (1) 6" xfId="425"/>
    <cellStyle name="Calc Units (1) 7" xfId="426"/>
    <cellStyle name="Calc Units (1) 8" xfId="427"/>
    <cellStyle name="Calc Units (1) 9" xfId="428"/>
    <cellStyle name="Calc Units (2)" xfId="429"/>
    <cellStyle name="Calc Units (2) 10" xfId="430"/>
    <cellStyle name="Calc Units (2) 11" xfId="431"/>
    <cellStyle name="Calc Units (2) 12" xfId="432"/>
    <cellStyle name="Calc Units (2) 13" xfId="433"/>
    <cellStyle name="Calc Units (2) 14" xfId="434"/>
    <cellStyle name="Calc Units (2) 15" xfId="435"/>
    <cellStyle name="Calc Units (2) 16" xfId="436"/>
    <cellStyle name="Calc Units (2) 17" xfId="437"/>
    <cellStyle name="Calc Units (2) 18" xfId="438"/>
    <cellStyle name="Calc Units (2) 19" xfId="439"/>
    <cellStyle name="Calc Units (2) 2" xfId="440"/>
    <cellStyle name="Calc Units (2) 3" xfId="441"/>
    <cellStyle name="Calc Units (2) 4" xfId="442"/>
    <cellStyle name="Calc Units (2) 5" xfId="443"/>
    <cellStyle name="Calc Units (2) 6" xfId="444"/>
    <cellStyle name="Calc Units (2) 7" xfId="445"/>
    <cellStyle name="Calc Units (2) 8" xfId="446"/>
    <cellStyle name="Calc Units (2) 9" xfId="447"/>
    <cellStyle name="Calculation 2" xfId="448"/>
    <cellStyle name="Calculation 2 10" xfId="449"/>
    <cellStyle name="Calculation 2 2" xfId="450"/>
    <cellStyle name="Calculation 2 3" xfId="451"/>
    <cellStyle name="Calculation 2 4" xfId="452"/>
    <cellStyle name="Calculation 2 5" xfId="453"/>
    <cellStyle name="Calculation 2 6" xfId="454"/>
    <cellStyle name="Calculation 2 7" xfId="455"/>
    <cellStyle name="Calculation 2 8" xfId="456"/>
    <cellStyle name="Calculation 2 9" xfId="457"/>
    <cellStyle name="Check Cell 2" xfId="458"/>
    <cellStyle name="Check Cell 2 10" xfId="459"/>
    <cellStyle name="Check Cell 2 2" xfId="460"/>
    <cellStyle name="Check Cell 2 3" xfId="461"/>
    <cellStyle name="Check Cell 2 4" xfId="462"/>
    <cellStyle name="Check Cell 2 5" xfId="463"/>
    <cellStyle name="Check Cell 2 6" xfId="464"/>
    <cellStyle name="Check Cell 2 7" xfId="465"/>
    <cellStyle name="Check Cell 2 8" xfId="466"/>
    <cellStyle name="Check Cell 2 9" xfId="467"/>
    <cellStyle name="Comma" xfId="468" builtinId="3"/>
    <cellStyle name="Comma  - Style1" xfId="469"/>
    <cellStyle name="Comma [00]" xfId="470"/>
    <cellStyle name="Comma [00] 2" xfId="471"/>
    <cellStyle name="Comma 10" xfId="472"/>
    <cellStyle name="Comma 10 2" xfId="473"/>
    <cellStyle name="Comma 10 2 2" xfId="474"/>
    <cellStyle name="Comma 10 2 3" xfId="475"/>
    <cellStyle name="Comma 10 2 4" xfId="476"/>
    <cellStyle name="Comma 10 3" xfId="477"/>
    <cellStyle name="Comma 10 3 2" xfId="2180"/>
    <cellStyle name="Comma 10 4" xfId="478"/>
    <cellStyle name="Comma 10 5" xfId="479"/>
    <cellStyle name="Comma 10 6" xfId="480"/>
    <cellStyle name="Comma 11" xfId="481"/>
    <cellStyle name="Comma 11 2" xfId="482"/>
    <cellStyle name="Comma 11 3" xfId="483"/>
    <cellStyle name="Comma 11 4" xfId="484"/>
    <cellStyle name="Comma 11 5" xfId="485"/>
    <cellStyle name="Comma 11 6" xfId="486"/>
    <cellStyle name="Comma 12" xfId="487"/>
    <cellStyle name="Comma 12 2" xfId="488"/>
    <cellStyle name="Comma 12 3" xfId="489"/>
    <cellStyle name="Comma 12 4" xfId="490"/>
    <cellStyle name="Comma 12 5" xfId="491"/>
    <cellStyle name="Comma 12 6" xfId="492"/>
    <cellStyle name="Comma 13" xfId="493"/>
    <cellStyle name="Comma 13 2" xfId="494"/>
    <cellStyle name="Comma 13 3" xfId="495"/>
    <cellStyle name="Comma 13 4" xfId="496"/>
    <cellStyle name="Comma 13 5" xfId="497"/>
    <cellStyle name="Comma 13 6" xfId="498"/>
    <cellStyle name="Comma 14" xfId="499"/>
    <cellStyle name="Comma 14 2" xfId="500"/>
    <cellStyle name="Comma 14 3" xfId="501"/>
    <cellStyle name="Comma 14 4" xfId="502"/>
    <cellStyle name="Comma 14 5" xfId="503"/>
    <cellStyle name="Comma 14 6" xfId="504"/>
    <cellStyle name="Comma 15" xfId="505"/>
    <cellStyle name="Comma 15 2" xfId="506"/>
    <cellStyle name="Comma 15 3" xfId="507"/>
    <cellStyle name="Comma 15 4" xfId="508"/>
    <cellStyle name="Comma 15 5" xfId="509"/>
    <cellStyle name="Comma 15 6" xfId="510"/>
    <cellStyle name="Comma 16" xfId="511"/>
    <cellStyle name="Comma 16 2" xfId="512"/>
    <cellStyle name="Comma 16 3" xfId="513"/>
    <cellStyle name="Comma 16 4" xfId="514"/>
    <cellStyle name="Comma 16 5" xfId="515"/>
    <cellStyle name="Comma 16 6" xfId="516"/>
    <cellStyle name="Comma 17" xfId="517"/>
    <cellStyle name="Comma 17 2" xfId="518"/>
    <cellStyle name="Comma 17 3" xfId="519"/>
    <cellStyle name="Comma 17 4" xfId="520"/>
    <cellStyle name="Comma 17 5" xfId="521"/>
    <cellStyle name="Comma 17 6" xfId="522"/>
    <cellStyle name="Comma 18" xfId="523"/>
    <cellStyle name="Comma 18 2" xfId="524"/>
    <cellStyle name="Comma 19" xfId="525"/>
    <cellStyle name="Comma 19 2" xfId="526"/>
    <cellStyle name="Comma 19 3" xfId="2179"/>
    <cellStyle name="Comma 2" xfId="527"/>
    <cellStyle name="Comma 2 10" xfId="528"/>
    <cellStyle name="Comma 2 10 10" xfId="529"/>
    <cellStyle name="Comma 2 10 2" xfId="530"/>
    <cellStyle name="Comma 2 10 3" xfId="531"/>
    <cellStyle name="Comma 2 10 4" xfId="532"/>
    <cellStyle name="Comma 2 10 5" xfId="533"/>
    <cellStyle name="Comma 2 10 6" xfId="534"/>
    <cellStyle name="Comma 2 10 7" xfId="535"/>
    <cellStyle name="Comma 2 10 8" xfId="536"/>
    <cellStyle name="Comma 2 10 9" xfId="537"/>
    <cellStyle name="Comma 2 11" xfId="538"/>
    <cellStyle name="Comma 2 11 10" xfId="539"/>
    <cellStyle name="Comma 2 11 2" xfId="540"/>
    <cellStyle name="Comma 2 11 3" xfId="541"/>
    <cellStyle name="Comma 2 11 4" xfId="542"/>
    <cellStyle name="Comma 2 11 5" xfId="543"/>
    <cellStyle name="Comma 2 11 6" xfId="544"/>
    <cellStyle name="Comma 2 11 7" xfId="545"/>
    <cellStyle name="Comma 2 11 8" xfId="546"/>
    <cellStyle name="Comma 2 11 9" xfId="547"/>
    <cellStyle name="Comma 2 12" xfId="548"/>
    <cellStyle name="Comma 2 12 10" xfId="549"/>
    <cellStyle name="Comma 2 12 2" xfId="550"/>
    <cellStyle name="Comma 2 12 3" xfId="551"/>
    <cellStyle name="Comma 2 12 4" xfId="552"/>
    <cellStyle name="Comma 2 12 5" xfId="553"/>
    <cellStyle name="Comma 2 12 6" xfId="554"/>
    <cellStyle name="Comma 2 12 7" xfId="555"/>
    <cellStyle name="Comma 2 12 8" xfId="556"/>
    <cellStyle name="Comma 2 12 9" xfId="557"/>
    <cellStyle name="Comma 2 13" xfId="558"/>
    <cellStyle name="Comma 2 13 10" xfId="559"/>
    <cellStyle name="Comma 2 13 2" xfId="560"/>
    <cellStyle name="Comma 2 13 3" xfId="561"/>
    <cellStyle name="Comma 2 13 4" xfId="562"/>
    <cellStyle name="Comma 2 13 5" xfId="563"/>
    <cellStyle name="Comma 2 13 6" xfId="564"/>
    <cellStyle name="Comma 2 13 7" xfId="565"/>
    <cellStyle name="Comma 2 13 8" xfId="566"/>
    <cellStyle name="Comma 2 13 9" xfId="567"/>
    <cellStyle name="Comma 2 14" xfId="568"/>
    <cellStyle name="Comma 2 14 10" xfId="569"/>
    <cellStyle name="Comma 2 14 2" xfId="570"/>
    <cellStyle name="Comma 2 14 3" xfId="571"/>
    <cellStyle name="Comma 2 14 4" xfId="572"/>
    <cellStyle name="Comma 2 14 5" xfId="573"/>
    <cellStyle name="Comma 2 14 6" xfId="574"/>
    <cellStyle name="Comma 2 14 7" xfId="575"/>
    <cellStyle name="Comma 2 14 8" xfId="576"/>
    <cellStyle name="Comma 2 14 9" xfId="577"/>
    <cellStyle name="Comma 2 15" xfId="578"/>
    <cellStyle name="Comma 2 15 10" xfId="579"/>
    <cellStyle name="Comma 2 15 2" xfId="580"/>
    <cellStyle name="Comma 2 15 3" xfId="581"/>
    <cellStyle name="Comma 2 15 4" xfId="582"/>
    <cellStyle name="Comma 2 15 5" xfId="583"/>
    <cellStyle name="Comma 2 15 6" xfId="584"/>
    <cellStyle name="Comma 2 15 7" xfId="585"/>
    <cellStyle name="Comma 2 15 8" xfId="586"/>
    <cellStyle name="Comma 2 15 9" xfId="587"/>
    <cellStyle name="Comma 2 16" xfId="588"/>
    <cellStyle name="Comma 2 16 10" xfId="589"/>
    <cellStyle name="Comma 2 16 2" xfId="590"/>
    <cellStyle name="Comma 2 16 3" xfId="591"/>
    <cellStyle name="Comma 2 16 4" xfId="592"/>
    <cellStyle name="Comma 2 16 5" xfId="593"/>
    <cellStyle name="Comma 2 16 6" xfId="594"/>
    <cellStyle name="Comma 2 16 7" xfId="595"/>
    <cellStyle name="Comma 2 16 8" xfId="596"/>
    <cellStyle name="Comma 2 16 9" xfId="597"/>
    <cellStyle name="Comma 2 17" xfId="598"/>
    <cellStyle name="Comma 2 17 10" xfId="599"/>
    <cellStyle name="Comma 2 17 2" xfId="600"/>
    <cellStyle name="Comma 2 17 3" xfId="601"/>
    <cellStyle name="Comma 2 17 4" xfId="602"/>
    <cellStyle name="Comma 2 17 5" xfId="603"/>
    <cellStyle name="Comma 2 17 6" xfId="604"/>
    <cellStyle name="Comma 2 17 7" xfId="605"/>
    <cellStyle name="Comma 2 17 8" xfId="606"/>
    <cellStyle name="Comma 2 17 9" xfId="607"/>
    <cellStyle name="Comma 2 18" xfId="608"/>
    <cellStyle name="Comma 2 18 10" xfId="609"/>
    <cellStyle name="Comma 2 18 2" xfId="610"/>
    <cellStyle name="Comma 2 18 3" xfId="611"/>
    <cellStyle name="Comma 2 18 4" xfId="612"/>
    <cellStyle name="Comma 2 18 5" xfId="613"/>
    <cellStyle name="Comma 2 18 6" xfId="614"/>
    <cellStyle name="Comma 2 18 7" xfId="615"/>
    <cellStyle name="Comma 2 18 8" xfId="616"/>
    <cellStyle name="Comma 2 18 9" xfId="617"/>
    <cellStyle name="Comma 2 19" xfId="618"/>
    <cellStyle name="Comma 2 2" xfId="619"/>
    <cellStyle name="Comma 2 2 10" xfId="620"/>
    <cellStyle name="Comma 2 2 11" xfId="621"/>
    <cellStyle name="Comma 2 2 12" xfId="622"/>
    <cellStyle name="Comma 2 2 13" xfId="623"/>
    <cellStyle name="Comma 2 2 14" xfId="624"/>
    <cellStyle name="Comma 2 2 15" xfId="625"/>
    <cellStyle name="Comma 2 2 16" xfId="626"/>
    <cellStyle name="Comma 2 2 2" xfId="627"/>
    <cellStyle name="Comma 2 2 3" xfId="628"/>
    <cellStyle name="Comma 2 2 4" xfId="629"/>
    <cellStyle name="Comma 2 2 5" xfId="630"/>
    <cellStyle name="Comma 2 2 6" xfId="631"/>
    <cellStyle name="Comma 2 2 7" xfId="632"/>
    <cellStyle name="Comma 2 2 8" xfId="633"/>
    <cellStyle name="Comma 2 2 9" xfId="634"/>
    <cellStyle name="Comma 2 20" xfId="635"/>
    <cellStyle name="Comma 2 21" xfId="636"/>
    <cellStyle name="Comma 2 21 2" xfId="637"/>
    <cellStyle name="Comma 2 22" xfId="638"/>
    <cellStyle name="Comma 2 23" xfId="639"/>
    <cellStyle name="Comma 2 3" xfId="640"/>
    <cellStyle name="Comma 2 3 10" xfId="641"/>
    <cellStyle name="Comma 2 3 2" xfId="642"/>
    <cellStyle name="Comma 2 3 3" xfId="643"/>
    <cellStyle name="Comma 2 3 4" xfId="644"/>
    <cellStyle name="Comma 2 3 5" xfId="645"/>
    <cellStyle name="Comma 2 3 6" xfId="646"/>
    <cellStyle name="Comma 2 3 7" xfId="647"/>
    <cellStyle name="Comma 2 3 8" xfId="648"/>
    <cellStyle name="Comma 2 3 9" xfId="649"/>
    <cellStyle name="Comma 2 4" xfId="650"/>
    <cellStyle name="Comma 2 4 10" xfId="651"/>
    <cellStyle name="Comma 2 4 2" xfId="652"/>
    <cellStyle name="Comma 2 4 3" xfId="653"/>
    <cellStyle name="Comma 2 4 4" xfId="654"/>
    <cellStyle name="Comma 2 4 5" xfId="655"/>
    <cellStyle name="Comma 2 4 6" xfId="656"/>
    <cellStyle name="Comma 2 4 7" xfId="657"/>
    <cellStyle name="Comma 2 4 8" xfId="658"/>
    <cellStyle name="Comma 2 4 9" xfId="659"/>
    <cellStyle name="Comma 2 5" xfId="660"/>
    <cellStyle name="Comma 2 5 10" xfId="661"/>
    <cellStyle name="Comma 2 5 2" xfId="662"/>
    <cellStyle name="Comma 2 5 3" xfId="663"/>
    <cellStyle name="Comma 2 5 4" xfId="664"/>
    <cellStyle name="Comma 2 5 5" xfId="665"/>
    <cellStyle name="Comma 2 5 6" xfId="666"/>
    <cellStyle name="Comma 2 5 7" xfId="667"/>
    <cellStyle name="Comma 2 5 8" xfId="668"/>
    <cellStyle name="Comma 2 5 9" xfId="669"/>
    <cellStyle name="Comma 2 6" xfId="670"/>
    <cellStyle name="Comma 2 6 10" xfId="671"/>
    <cellStyle name="Comma 2 6 2" xfId="672"/>
    <cellStyle name="Comma 2 6 3" xfId="673"/>
    <cellStyle name="Comma 2 6 4" xfId="674"/>
    <cellStyle name="Comma 2 6 5" xfId="675"/>
    <cellStyle name="Comma 2 6 6" xfId="676"/>
    <cellStyle name="Comma 2 6 7" xfId="677"/>
    <cellStyle name="Comma 2 6 8" xfId="678"/>
    <cellStyle name="Comma 2 6 9" xfId="679"/>
    <cellStyle name="Comma 2 7" xfId="680"/>
    <cellStyle name="Comma 2 7 10" xfId="681"/>
    <cellStyle name="Comma 2 7 2" xfId="682"/>
    <cellStyle name="Comma 2 7 3" xfId="683"/>
    <cellStyle name="Comma 2 7 4" xfId="684"/>
    <cellStyle name="Comma 2 7 5" xfId="685"/>
    <cellStyle name="Comma 2 7 6" xfId="686"/>
    <cellStyle name="Comma 2 7 7" xfId="687"/>
    <cellStyle name="Comma 2 7 8" xfId="688"/>
    <cellStyle name="Comma 2 7 9" xfId="689"/>
    <cellStyle name="Comma 2 8" xfId="690"/>
    <cellStyle name="Comma 2 8 10" xfId="691"/>
    <cellStyle name="Comma 2 8 2" xfId="692"/>
    <cellStyle name="Comma 2 8 3" xfId="693"/>
    <cellStyle name="Comma 2 8 4" xfId="694"/>
    <cellStyle name="Comma 2 8 5" xfId="695"/>
    <cellStyle name="Comma 2 8 6" xfId="696"/>
    <cellStyle name="Comma 2 8 7" xfId="697"/>
    <cellStyle name="Comma 2 8 8" xfId="698"/>
    <cellStyle name="Comma 2 8 9" xfId="699"/>
    <cellStyle name="Comma 2 9" xfId="700"/>
    <cellStyle name="Comma 2 9 10" xfId="701"/>
    <cellStyle name="Comma 2 9 2" xfId="702"/>
    <cellStyle name="Comma 2 9 3" xfId="703"/>
    <cellStyle name="Comma 2 9 4" xfId="704"/>
    <cellStyle name="Comma 2 9 5" xfId="705"/>
    <cellStyle name="Comma 2 9 6" xfId="706"/>
    <cellStyle name="Comma 2 9 7" xfId="707"/>
    <cellStyle name="Comma 2 9 8" xfId="708"/>
    <cellStyle name="Comma 2 9 9" xfId="709"/>
    <cellStyle name="Comma 20" xfId="710"/>
    <cellStyle name="Comma 21" xfId="711"/>
    <cellStyle name="Comma 22" xfId="712"/>
    <cellStyle name="Comma 23" xfId="713"/>
    <cellStyle name="Comma 24" xfId="714"/>
    <cellStyle name="Comma 25" xfId="715"/>
    <cellStyle name="Comma 3" xfId="716"/>
    <cellStyle name="Comma 3 10" xfId="717"/>
    <cellStyle name="Comma 3 10 2" xfId="718"/>
    <cellStyle name="Comma 3 10 3" xfId="719"/>
    <cellStyle name="Comma 3 10 4" xfId="720"/>
    <cellStyle name="Comma 3 10 5" xfId="721"/>
    <cellStyle name="Comma 3 10 6" xfId="722"/>
    <cellStyle name="Comma 3 11" xfId="723"/>
    <cellStyle name="Comma 3 11 2" xfId="724"/>
    <cellStyle name="Comma 3 11 3" xfId="725"/>
    <cellStyle name="Comma 3 11 4" xfId="726"/>
    <cellStyle name="Comma 3 11 5" xfId="727"/>
    <cellStyle name="Comma 3 11 6" xfId="728"/>
    <cellStyle name="Comma 3 12" xfId="729"/>
    <cellStyle name="Comma 3 12 2" xfId="730"/>
    <cellStyle name="Comma 3 12 3" xfId="731"/>
    <cellStyle name="Comma 3 12 4" xfId="732"/>
    <cellStyle name="Comma 3 12 5" xfId="733"/>
    <cellStyle name="Comma 3 12 6" xfId="734"/>
    <cellStyle name="Comma 3 13" xfId="735"/>
    <cellStyle name="Comma 3 13 2" xfId="736"/>
    <cellStyle name="Comma 3 13 3" xfId="737"/>
    <cellStyle name="Comma 3 13 4" xfId="738"/>
    <cellStyle name="Comma 3 13 5" xfId="739"/>
    <cellStyle name="Comma 3 13 6" xfId="740"/>
    <cellStyle name="Comma 3 14" xfId="741"/>
    <cellStyle name="Comma 3 14 2" xfId="742"/>
    <cellStyle name="Comma 3 14 3" xfId="743"/>
    <cellStyle name="Comma 3 14 4" xfId="744"/>
    <cellStyle name="Comma 3 14 5" xfId="745"/>
    <cellStyle name="Comma 3 14 6" xfId="746"/>
    <cellStyle name="Comma 3 15" xfId="747"/>
    <cellStyle name="Comma 3 16" xfId="748"/>
    <cellStyle name="Comma 3 17" xfId="749"/>
    <cellStyle name="Comma 3 18" xfId="750"/>
    <cellStyle name="Comma 3 19" xfId="751"/>
    <cellStyle name="Comma 3 2" xfId="752"/>
    <cellStyle name="Comma 3 2 2" xfId="753"/>
    <cellStyle name="Comma 3 2 3" xfId="754"/>
    <cellStyle name="Comma 3 2 4" xfId="755"/>
    <cellStyle name="Comma 3 2 5" xfId="756"/>
    <cellStyle name="Comma 3 2 6" xfId="757"/>
    <cellStyle name="Comma 3 2 7" xfId="758"/>
    <cellStyle name="Comma 3 20" xfId="759"/>
    <cellStyle name="Comma 3 21" xfId="760"/>
    <cellStyle name="Comma 3 22" xfId="761"/>
    <cellStyle name="Comma 3 23" xfId="762"/>
    <cellStyle name="Comma 3 24" xfId="763"/>
    <cellStyle name="Comma 3 25" xfId="764"/>
    <cellStyle name="Comma 3 26" xfId="765"/>
    <cellStyle name="Comma 3 27" xfId="766"/>
    <cellStyle name="Comma 3 28" xfId="767"/>
    <cellStyle name="Comma 3 3" xfId="768"/>
    <cellStyle name="Comma 3 3 2" xfId="769"/>
    <cellStyle name="Comma 3 3 3" xfId="770"/>
    <cellStyle name="Comma 3 3 4" xfId="771"/>
    <cellStyle name="Comma 3 3 5" xfId="772"/>
    <cellStyle name="Comma 3 3 6" xfId="773"/>
    <cellStyle name="Comma 3 4" xfId="774"/>
    <cellStyle name="Comma 3 4 2" xfId="775"/>
    <cellStyle name="Comma 3 4 3" xfId="776"/>
    <cellStyle name="Comma 3 4 4" xfId="777"/>
    <cellStyle name="Comma 3 4 5" xfId="778"/>
    <cellStyle name="Comma 3 4 6" xfId="779"/>
    <cellStyle name="Comma 3 5" xfId="780"/>
    <cellStyle name="Comma 3 5 2" xfId="781"/>
    <cellStyle name="Comma 3 5 3" xfId="782"/>
    <cellStyle name="Comma 3 5 4" xfId="783"/>
    <cellStyle name="Comma 3 5 5" xfId="784"/>
    <cellStyle name="Comma 3 5 6" xfId="785"/>
    <cellStyle name="Comma 3 6" xfId="786"/>
    <cellStyle name="Comma 3 6 2" xfId="787"/>
    <cellStyle name="Comma 3 6 3" xfId="788"/>
    <cellStyle name="Comma 3 6 4" xfId="789"/>
    <cellStyle name="Comma 3 6 5" xfId="790"/>
    <cellStyle name="Comma 3 6 6" xfId="791"/>
    <cellStyle name="Comma 3 7" xfId="792"/>
    <cellStyle name="Comma 3 7 2" xfId="793"/>
    <cellStyle name="Comma 3 7 3" xfId="794"/>
    <cellStyle name="Comma 3 7 4" xfId="795"/>
    <cellStyle name="Comma 3 7 5" xfId="796"/>
    <cellStyle name="Comma 3 7 6" xfId="797"/>
    <cellStyle name="Comma 3 8" xfId="798"/>
    <cellStyle name="Comma 3 8 2" xfId="799"/>
    <cellStyle name="Comma 3 8 3" xfId="800"/>
    <cellStyle name="Comma 3 8 4" xfId="801"/>
    <cellStyle name="Comma 3 8 5" xfId="802"/>
    <cellStyle name="Comma 3 8 6" xfId="803"/>
    <cellStyle name="Comma 3 9" xfId="804"/>
    <cellStyle name="Comma 3 9 2" xfId="805"/>
    <cellStyle name="Comma 3 9 3" xfId="806"/>
    <cellStyle name="Comma 3 9 4" xfId="807"/>
    <cellStyle name="Comma 3 9 5" xfId="808"/>
    <cellStyle name="Comma 3 9 6" xfId="809"/>
    <cellStyle name="Comma 4" xfId="810"/>
    <cellStyle name="Comma 4 2" xfId="811"/>
    <cellStyle name="Comma 4 3" xfId="812"/>
    <cellStyle name="Comma 4 4" xfId="813"/>
    <cellStyle name="Comma 4 5" xfId="814"/>
    <cellStyle name="Comma 4 6" xfId="815"/>
    <cellStyle name="Comma 4 7" xfId="816"/>
    <cellStyle name="Comma 5" xfId="817"/>
    <cellStyle name="Comma 5 2" xfId="818"/>
    <cellStyle name="Comma 6" xfId="819"/>
    <cellStyle name="Comma 6 2" xfId="820"/>
    <cellStyle name="Comma 6 3" xfId="821"/>
    <cellStyle name="Comma 6 4" xfId="822"/>
    <cellStyle name="Comma 6 5" xfId="823"/>
    <cellStyle name="Comma 6 6" xfId="824"/>
    <cellStyle name="Comma 7" xfId="825"/>
    <cellStyle name="Comma 7 2" xfId="826"/>
    <cellStyle name="Comma 7 3" xfId="827"/>
    <cellStyle name="Comma 7 4" xfId="828"/>
    <cellStyle name="Comma 7 5" xfId="829"/>
    <cellStyle name="Comma 7 6" xfId="830"/>
    <cellStyle name="Comma 8" xfId="831"/>
    <cellStyle name="Comma 8 2" xfId="832"/>
    <cellStyle name="Comma 8 3" xfId="833"/>
    <cellStyle name="Comma 8 4" xfId="834"/>
    <cellStyle name="Comma 8 5" xfId="835"/>
    <cellStyle name="Comma 8 6" xfId="836"/>
    <cellStyle name="Comma 8 7" xfId="837"/>
    <cellStyle name="Comma 9" xfId="838"/>
    <cellStyle name="Comma 9 2" xfId="839"/>
    <cellStyle name="Comma 9 3" xfId="840"/>
    <cellStyle name="Comma 9 4" xfId="841"/>
    <cellStyle name="Comma 9 5" xfId="842"/>
    <cellStyle name="Comma 9 6" xfId="843"/>
    <cellStyle name="Curren - Style2" xfId="844"/>
    <cellStyle name="Currency [00]" xfId="845"/>
    <cellStyle name="Currency [00] 2" xfId="846"/>
    <cellStyle name="Date Short" xfId="847"/>
    <cellStyle name="Date Short 10" xfId="848"/>
    <cellStyle name="Date Short 11" xfId="849"/>
    <cellStyle name="Date Short 12" xfId="850"/>
    <cellStyle name="Date Short 13" xfId="851"/>
    <cellStyle name="Date Short 14" xfId="852"/>
    <cellStyle name="Date Short 15" xfId="853"/>
    <cellStyle name="Date Short 16" xfId="854"/>
    <cellStyle name="Date Short 17" xfId="855"/>
    <cellStyle name="Date Short 18" xfId="856"/>
    <cellStyle name="Date Short 19" xfId="857"/>
    <cellStyle name="Date Short 2" xfId="858"/>
    <cellStyle name="Date Short 3" xfId="859"/>
    <cellStyle name="Date Short 4" xfId="860"/>
    <cellStyle name="Date Short 5" xfId="861"/>
    <cellStyle name="Date Short 6" xfId="862"/>
    <cellStyle name="Date Short 7" xfId="863"/>
    <cellStyle name="Date Short 8" xfId="864"/>
    <cellStyle name="Date Short 9" xfId="865"/>
    <cellStyle name="Enter Currency (0)" xfId="866"/>
    <cellStyle name="Enter Currency (2)" xfId="867"/>
    <cellStyle name="Enter Units (0)" xfId="868"/>
    <cellStyle name="Enter Units (1)" xfId="869"/>
    <cellStyle name="Enter Units (2)" xfId="870"/>
    <cellStyle name="Explanatory Text 2" xfId="871"/>
    <cellStyle name="Explanatory Text 2 10" xfId="872"/>
    <cellStyle name="Explanatory Text 2 2" xfId="873"/>
    <cellStyle name="Explanatory Text 2 3" xfId="874"/>
    <cellStyle name="Explanatory Text 2 4" xfId="875"/>
    <cellStyle name="Explanatory Text 2 5" xfId="876"/>
    <cellStyle name="Explanatory Text 2 6" xfId="877"/>
    <cellStyle name="Explanatory Text 2 7" xfId="878"/>
    <cellStyle name="Explanatory Text 2 8" xfId="879"/>
    <cellStyle name="Explanatory Text 2 9" xfId="880"/>
    <cellStyle name="Good 2" xfId="881"/>
    <cellStyle name="Good 2 10" xfId="882"/>
    <cellStyle name="Good 2 2" xfId="883"/>
    <cellStyle name="Good 2 3" xfId="884"/>
    <cellStyle name="Good 2 4" xfId="885"/>
    <cellStyle name="Good 2 5" xfId="886"/>
    <cellStyle name="Good 2 6" xfId="887"/>
    <cellStyle name="Good 2 7" xfId="888"/>
    <cellStyle name="Good 2 8" xfId="889"/>
    <cellStyle name="Good 2 9" xfId="890"/>
    <cellStyle name="GrandTotal" xfId="891"/>
    <cellStyle name="Grey" xfId="892"/>
    <cellStyle name="Grey 10" xfId="893"/>
    <cellStyle name="Grey 11" xfId="894"/>
    <cellStyle name="Grey 12" xfId="895"/>
    <cellStyle name="Grey 13" xfId="896"/>
    <cellStyle name="Grey 14" xfId="897"/>
    <cellStyle name="Grey 2" xfId="898"/>
    <cellStyle name="Grey 3" xfId="899"/>
    <cellStyle name="Grey 4" xfId="900"/>
    <cellStyle name="Grey 5" xfId="901"/>
    <cellStyle name="Grey 6" xfId="902"/>
    <cellStyle name="Grey 7" xfId="903"/>
    <cellStyle name="Grey 8" xfId="904"/>
    <cellStyle name="Grey 9" xfId="905"/>
    <cellStyle name="Header1" xfId="906"/>
    <cellStyle name="Header2" xfId="907"/>
    <cellStyle name="Heading 1 2" xfId="908"/>
    <cellStyle name="Heading 2 2" xfId="909"/>
    <cellStyle name="Heading 2 2 10" xfId="910"/>
    <cellStyle name="Heading 2 2 2" xfId="911"/>
    <cellStyle name="Heading 2 2 3" xfId="912"/>
    <cellStyle name="Heading 2 2 4" xfId="913"/>
    <cellStyle name="Heading 2 2 5" xfId="914"/>
    <cellStyle name="Heading 2 2 6" xfId="915"/>
    <cellStyle name="Heading 2 2 7" xfId="916"/>
    <cellStyle name="Heading 2 2 8" xfId="917"/>
    <cellStyle name="Heading 2 2 9" xfId="918"/>
    <cellStyle name="Heading 3 2" xfId="919"/>
    <cellStyle name="Heading 4 2" xfId="920"/>
    <cellStyle name="Hyperlink 2" xfId="921"/>
    <cellStyle name="Input [yellow]" xfId="922"/>
    <cellStyle name="Input [yellow] 10" xfId="923"/>
    <cellStyle name="Input [yellow] 11" xfId="924"/>
    <cellStyle name="Input [yellow] 12" xfId="925"/>
    <cellStyle name="Input [yellow] 13" xfId="926"/>
    <cellStyle name="Input [yellow] 14" xfId="927"/>
    <cellStyle name="Input [yellow] 2" xfId="928"/>
    <cellStyle name="Input [yellow] 3" xfId="929"/>
    <cellStyle name="Input [yellow] 4" xfId="930"/>
    <cellStyle name="Input [yellow] 5" xfId="931"/>
    <cellStyle name="Input [yellow] 6" xfId="932"/>
    <cellStyle name="Input [yellow] 7" xfId="933"/>
    <cellStyle name="Input [yellow] 8" xfId="934"/>
    <cellStyle name="Input [yellow] 9" xfId="935"/>
    <cellStyle name="Input 2" xfId="936"/>
    <cellStyle name="Input 2 10" xfId="937"/>
    <cellStyle name="Input 2 2" xfId="938"/>
    <cellStyle name="Input 2 3" xfId="939"/>
    <cellStyle name="Input 2 4" xfId="940"/>
    <cellStyle name="Input 2 5" xfId="941"/>
    <cellStyle name="Input 2 6" xfId="942"/>
    <cellStyle name="Input 2 7" xfId="943"/>
    <cellStyle name="Input 2 8" xfId="944"/>
    <cellStyle name="Input 2 9" xfId="945"/>
    <cellStyle name="Link Currency (0)" xfId="946"/>
    <cellStyle name="Link Currency (2)" xfId="947"/>
    <cellStyle name="Link Units (0)" xfId="948"/>
    <cellStyle name="Link Units (1)" xfId="949"/>
    <cellStyle name="Link Units (2)" xfId="950"/>
    <cellStyle name="Linked Cell 2" xfId="951"/>
    <cellStyle name="Milliers [0]_AR1194" xfId="952"/>
    <cellStyle name="Milliers_AR1194" xfId="953"/>
    <cellStyle name="Mon騁aire [0]_AR1194" xfId="954"/>
    <cellStyle name="Mon騁aire_AR1194" xfId="955"/>
    <cellStyle name="Neutral 2" xfId="956"/>
    <cellStyle name="Neutral 2 10" xfId="957"/>
    <cellStyle name="Neutral 2 2" xfId="958"/>
    <cellStyle name="Neutral 2 3" xfId="959"/>
    <cellStyle name="Neutral 2 4" xfId="960"/>
    <cellStyle name="Neutral 2 5" xfId="961"/>
    <cellStyle name="Neutral 2 6" xfId="962"/>
    <cellStyle name="Neutral 2 7" xfId="963"/>
    <cellStyle name="Neutral 2 8" xfId="964"/>
    <cellStyle name="Neutral 2 9" xfId="965"/>
    <cellStyle name="no dec" xfId="966"/>
    <cellStyle name="no dec 2" xfId="967"/>
    <cellStyle name="Nor}al" xfId="968"/>
    <cellStyle name="Nor}al 2" xfId="969"/>
    <cellStyle name="Normal" xfId="0" builtinId="0"/>
    <cellStyle name="Normal - Style1" xfId="970"/>
    <cellStyle name="Normal - Style1 2" xfId="971"/>
    <cellStyle name="Normal 10" xfId="972"/>
    <cellStyle name="Normal 10 10" xfId="2186"/>
    <cellStyle name="Normal 10 11" xfId="2187"/>
    <cellStyle name="Normal 10 12" xfId="2189"/>
    <cellStyle name="Normal 10 2" xfId="973"/>
    <cellStyle name="Normal 10 3" xfId="974"/>
    <cellStyle name="Normal 10 4" xfId="975"/>
    <cellStyle name="Normal 10 5" xfId="976"/>
    <cellStyle name="Normal 10 6" xfId="977"/>
    <cellStyle name="Normal 10 7" xfId="978"/>
    <cellStyle name="Normal 10 8" xfId="979"/>
    <cellStyle name="Normal 10 9" xfId="980"/>
    <cellStyle name="Normal 10_Appvd Vs Projected" xfId="981"/>
    <cellStyle name="Normal 104" xfId="982"/>
    <cellStyle name="Normal 105" xfId="983"/>
    <cellStyle name="Normal 106" xfId="984"/>
    <cellStyle name="Normal 107" xfId="985"/>
    <cellStyle name="Normal 108" xfId="986"/>
    <cellStyle name="Normal 109" xfId="987"/>
    <cellStyle name="Normal 11" xfId="988"/>
    <cellStyle name="Normal 11 10" xfId="989"/>
    <cellStyle name="Normal 11 11" xfId="990"/>
    <cellStyle name="Normal 11 12" xfId="991"/>
    <cellStyle name="Normal 11 13" xfId="992"/>
    <cellStyle name="Normal 11 14" xfId="993"/>
    <cellStyle name="Normal 11 15" xfId="994"/>
    <cellStyle name="Normal 11 16" xfId="995"/>
    <cellStyle name="Normal 11 17" xfId="996"/>
    <cellStyle name="Normal 11 2" xfId="997"/>
    <cellStyle name="Normal 11 3" xfId="998"/>
    <cellStyle name="Normal 11 4" xfId="999"/>
    <cellStyle name="Normal 11 5" xfId="1000"/>
    <cellStyle name="Normal 11 5 10" xfId="1001"/>
    <cellStyle name="Normal 11 5 2" xfId="1002"/>
    <cellStyle name="Normal 11 5 3" xfId="1003"/>
    <cellStyle name="Normal 11 5 4" xfId="1004"/>
    <cellStyle name="Normal 11 5 5" xfId="1005"/>
    <cellStyle name="Normal 11 5 6" xfId="1006"/>
    <cellStyle name="Normal 11 5 7" xfId="1007"/>
    <cellStyle name="Normal 11 5 8" xfId="1008"/>
    <cellStyle name="Normal 11 5 9" xfId="1009"/>
    <cellStyle name="Normal 11 6" xfId="1010"/>
    <cellStyle name="Normal 11 7" xfId="1011"/>
    <cellStyle name="Normal 11 8" xfId="1012"/>
    <cellStyle name="Normal 11 9" xfId="1013"/>
    <cellStyle name="Normal 11_Appvd Vs Projected" xfId="1014"/>
    <cellStyle name="Normal 110" xfId="1015"/>
    <cellStyle name="Normal 111" xfId="1016"/>
    <cellStyle name="Normal 12" xfId="1017"/>
    <cellStyle name="Normal 12 10" xfId="1018"/>
    <cellStyle name="Normal 12 11" xfId="1019"/>
    <cellStyle name="Normal 12 12" xfId="1020"/>
    <cellStyle name="Normal 12 13" xfId="1021"/>
    <cellStyle name="Normal 12 14" xfId="1022"/>
    <cellStyle name="Normal 12 15" xfId="1023"/>
    <cellStyle name="Normal 12 16" xfId="1024"/>
    <cellStyle name="Normal 12 17" xfId="1025"/>
    <cellStyle name="Normal 12 2" xfId="1026"/>
    <cellStyle name="Normal 12 3" xfId="1027"/>
    <cellStyle name="Normal 12 4" xfId="1028"/>
    <cellStyle name="Normal 12 5" xfId="1029"/>
    <cellStyle name="Normal 12 5 10" xfId="1030"/>
    <cellStyle name="Normal 12 5 2" xfId="1031"/>
    <cellStyle name="Normal 12 5 3" xfId="1032"/>
    <cellStyle name="Normal 12 5 4" xfId="1033"/>
    <cellStyle name="Normal 12 5 5" xfId="1034"/>
    <cellStyle name="Normal 12 5 6" xfId="1035"/>
    <cellStyle name="Normal 12 5 7" xfId="1036"/>
    <cellStyle name="Normal 12 5 8" xfId="1037"/>
    <cellStyle name="Normal 12 5 9" xfId="1038"/>
    <cellStyle name="Normal 12 6" xfId="1039"/>
    <cellStyle name="Normal 12 7" xfId="1040"/>
    <cellStyle name="Normal 12 8" xfId="1041"/>
    <cellStyle name="Normal 12 9" xfId="1042"/>
    <cellStyle name="Normal 12_Appvd Vs Projected" xfId="1043"/>
    <cellStyle name="Normal 13" xfId="1044"/>
    <cellStyle name="Normal 13 10" xfId="1045"/>
    <cellStyle name="Normal 13 11" xfId="1046"/>
    <cellStyle name="Normal 13 12" xfId="1047"/>
    <cellStyle name="Normal 13 13" xfId="1048"/>
    <cellStyle name="Normal 13 14" xfId="1049"/>
    <cellStyle name="Normal 13 15" xfId="1050"/>
    <cellStyle name="Normal 13 16" xfId="1051"/>
    <cellStyle name="Normal 13 17" xfId="1052"/>
    <cellStyle name="Normal 13 2" xfId="1053"/>
    <cellStyle name="Normal 13 3" xfId="1054"/>
    <cellStyle name="Normal 13 4" xfId="1055"/>
    <cellStyle name="Normal 13 5" xfId="1056"/>
    <cellStyle name="Normal 13 5 10" xfId="1057"/>
    <cellStyle name="Normal 13 5 2" xfId="1058"/>
    <cellStyle name="Normal 13 5 3" xfId="1059"/>
    <cellStyle name="Normal 13 5 4" xfId="1060"/>
    <cellStyle name="Normal 13 5 5" xfId="1061"/>
    <cellStyle name="Normal 13 5 6" xfId="1062"/>
    <cellStyle name="Normal 13 5 7" xfId="1063"/>
    <cellStyle name="Normal 13 5 8" xfId="1064"/>
    <cellStyle name="Normal 13 5 9" xfId="1065"/>
    <cellStyle name="Normal 13 6" xfId="1066"/>
    <cellStyle name="Normal 13 7" xfId="1067"/>
    <cellStyle name="Normal 13 8" xfId="1068"/>
    <cellStyle name="Normal 13 9" xfId="1069"/>
    <cellStyle name="Normal 13_Appvd Vs Projected" xfId="1070"/>
    <cellStyle name="Normal 14" xfId="1071"/>
    <cellStyle name="Normal 14 2" xfId="1072"/>
    <cellStyle name="Normal 14 3" xfId="1073"/>
    <cellStyle name="Normal 14 4" xfId="1074"/>
    <cellStyle name="Normal 14 5" xfId="1075"/>
    <cellStyle name="Normal 14 6" xfId="1076"/>
    <cellStyle name="Normal 14 7" xfId="1077"/>
    <cellStyle name="Normal 14 8" xfId="1078"/>
    <cellStyle name="Normal 14 9" xfId="1079"/>
    <cellStyle name="Normal 14_Appvd Vs Projected" xfId="1080"/>
    <cellStyle name="Normal 15" xfId="1081"/>
    <cellStyle name="Normal 15 10" xfId="1082"/>
    <cellStyle name="Normal 15 2" xfId="1083"/>
    <cellStyle name="Normal 15 3" xfId="1084"/>
    <cellStyle name="Normal 15 4" xfId="1085"/>
    <cellStyle name="Normal 15 5" xfId="1086"/>
    <cellStyle name="Normal 15 6" xfId="1087"/>
    <cellStyle name="Normal 15 7" xfId="1088"/>
    <cellStyle name="Normal 15 8" xfId="1089"/>
    <cellStyle name="Normal 15 9" xfId="1090"/>
    <cellStyle name="Normal 16" xfId="1091"/>
    <cellStyle name="Normal 16 10" xfId="1092"/>
    <cellStyle name="Normal 16 2" xfId="1093"/>
    <cellStyle name="Normal 16 3" xfId="1094"/>
    <cellStyle name="Normal 16 4" xfId="1095"/>
    <cellStyle name="Normal 16 5" xfId="1096"/>
    <cellStyle name="Normal 16 6" xfId="1097"/>
    <cellStyle name="Normal 16 7" xfId="1098"/>
    <cellStyle name="Normal 16 8" xfId="1099"/>
    <cellStyle name="Normal 16 9" xfId="1100"/>
    <cellStyle name="Normal 17" xfId="1101"/>
    <cellStyle name="Normal 17 10" xfId="1102"/>
    <cellStyle name="Normal 17 2" xfId="1103"/>
    <cellStyle name="Normal 17 3" xfId="1104"/>
    <cellStyle name="Normal 17 4" xfId="1105"/>
    <cellStyle name="Normal 17 5" xfId="1106"/>
    <cellStyle name="Normal 17 6" xfId="1107"/>
    <cellStyle name="Normal 17 7" xfId="1108"/>
    <cellStyle name="Normal 17 8" xfId="1109"/>
    <cellStyle name="Normal 17 9" xfId="1110"/>
    <cellStyle name="Normal 18" xfId="1111"/>
    <cellStyle name="Normal 18 10" xfId="1112"/>
    <cellStyle name="Normal 18 2" xfId="1113"/>
    <cellStyle name="Normal 18 3" xfId="1114"/>
    <cellStyle name="Normal 18 4" xfId="1115"/>
    <cellStyle name="Normal 18 5" xfId="1116"/>
    <cellStyle name="Normal 18 6" xfId="1117"/>
    <cellStyle name="Normal 18 7" xfId="1118"/>
    <cellStyle name="Normal 18 8" xfId="1119"/>
    <cellStyle name="Normal 18 9" xfId="1120"/>
    <cellStyle name="Normal 19" xfId="1121"/>
    <cellStyle name="Normal 19 10" xfId="1122"/>
    <cellStyle name="Normal 19 11" xfId="1123"/>
    <cellStyle name="Normal 19 2" xfId="1124"/>
    <cellStyle name="Normal 19 2 10" xfId="1125"/>
    <cellStyle name="Normal 19 2 2" xfId="1126"/>
    <cellStyle name="Normal 19 2 3" xfId="1127"/>
    <cellStyle name="Normal 19 2 4" xfId="1128"/>
    <cellStyle name="Normal 19 2 5" xfId="1129"/>
    <cellStyle name="Normal 19 2 6" xfId="1130"/>
    <cellStyle name="Normal 19 2 7" xfId="1131"/>
    <cellStyle name="Normal 19 2 8" xfId="1132"/>
    <cellStyle name="Normal 19 2 9" xfId="1133"/>
    <cellStyle name="Normal 19 3" xfId="1134"/>
    <cellStyle name="Normal 19 4" xfId="1135"/>
    <cellStyle name="Normal 19 5" xfId="1136"/>
    <cellStyle name="Normal 19 6" xfId="1137"/>
    <cellStyle name="Normal 19 7" xfId="1138"/>
    <cellStyle name="Normal 19 8" xfId="1139"/>
    <cellStyle name="Normal 19 9" xfId="1140"/>
    <cellStyle name="Normal 19_Appvd Vs Projected" xfId="1141"/>
    <cellStyle name="Normal 2" xfId="1142"/>
    <cellStyle name="Normal 2 10" xfId="1143"/>
    <cellStyle name="Normal 2 11" xfId="1144"/>
    <cellStyle name="Normal 2 2" xfId="1145"/>
    <cellStyle name="Normal 2 2 10" xfId="1146"/>
    <cellStyle name="Normal 2 2 11" xfId="1147"/>
    <cellStyle name="Normal 2 2 12" xfId="1148"/>
    <cellStyle name="Normal 2 2 13" xfId="1149"/>
    <cellStyle name="Normal 2 2 14" xfId="1150"/>
    <cellStyle name="Normal 2 2 15" xfId="1151"/>
    <cellStyle name="Normal 2 2 16" xfId="1152"/>
    <cellStyle name="Normal 2 2 17" xfId="1153"/>
    <cellStyle name="Normal 2 2 18" xfId="1154"/>
    <cellStyle name="Normal 2 2 2" xfId="1155"/>
    <cellStyle name="Normal 2 2 3" xfId="1156"/>
    <cellStyle name="Normal 2 2 4" xfId="1157"/>
    <cellStyle name="Normal 2 2 5" xfId="1158"/>
    <cellStyle name="Normal 2 2 5 10" xfId="1159"/>
    <cellStyle name="Normal 2 2 5 2" xfId="1160"/>
    <cellStyle name="Normal 2 2 5 3" xfId="1161"/>
    <cellStyle name="Normal 2 2 5 4" xfId="1162"/>
    <cellStyle name="Normal 2 2 5 5" xfId="1163"/>
    <cellStyle name="Normal 2 2 5 6" xfId="1164"/>
    <cellStyle name="Normal 2 2 5 7" xfId="1165"/>
    <cellStyle name="Normal 2 2 5 8" xfId="1166"/>
    <cellStyle name="Normal 2 2 5 9" xfId="1167"/>
    <cellStyle name="Normal 2 2 6" xfId="1168"/>
    <cellStyle name="Normal 2 2 7" xfId="1169"/>
    <cellStyle name="Normal 2 2 8" xfId="1170"/>
    <cellStyle name="Normal 2 2 9" xfId="1171"/>
    <cellStyle name="Normal 2 3" xfId="1172"/>
    <cellStyle name="Normal 2 3 10" xfId="1173"/>
    <cellStyle name="Normal 2 3 2" xfId="1174"/>
    <cellStyle name="Normal 2 3 3" xfId="1175"/>
    <cellStyle name="Normal 2 3 4" xfId="1176"/>
    <cellStyle name="Normal 2 3 5" xfId="1177"/>
    <cellStyle name="Normal 2 3 6" xfId="1178"/>
    <cellStyle name="Normal 2 3 7" xfId="1179"/>
    <cellStyle name="Normal 2 3 8" xfId="1180"/>
    <cellStyle name="Normal 2 3 9" xfId="1181"/>
    <cellStyle name="Normal 2 30" xfId="1182"/>
    <cellStyle name="Normal 2 4" xfId="1183"/>
    <cellStyle name="Normal 2 4 10" xfId="1184"/>
    <cellStyle name="Normal 2 4 2" xfId="1185"/>
    <cellStyle name="Normal 2 4 3" xfId="1186"/>
    <cellStyle name="Normal 2 4 4" xfId="1187"/>
    <cellStyle name="Normal 2 4 5" xfId="1188"/>
    <cellStyle name="Normal 2 4 6" xfId="1189"/>
    <cellStyle name="Normal 2 4 7" xfId="1190"/>
    <cellStyle name="Normal 2 4 8" xfId="1191"/>
    <cellStyle name="Normal 2 4 9" xfId="1192"/>
    <cellStyle name="Normal 2 5" xfId="1193"/>
    <cellStyle name="Normal 2 5 10" xfId="1194"/>
    <cellStyle name="Normal 2 5 2" xfId="1195"/>
    <cellStyle name="Normal 2 5 3" xfId="1196"/>
    <cellStyle name="Normal 2 5 4" xfId="1197"/>
    <cellStyle name="Normal 2 5 5" xfId="1198"/>
    <cellStyle name="Normal 2 5 6" xfId="1199"/>
    <cellStyle name="Normal 2 5 7" xfId="1200"/>
    <cellStyle name="Normal 2 5 8" xfId="1201"/>
    <cellStyle name="Normal 2 5 9" xfId="1202"/>
    <cellStyle name="Normal 2 6" xfId="1203"/>
    <cellStyle name="Normal 2 6 10" xfId="1204"/>
    <cellStyle name="Normal 2 6 2" xfId="1205"/>
    <cellStyle name="Normal 2 6 3" xfId="1206"/>
    <cellStyle name="Normal 2 6 4" xfId="1207"/>
    <cellStyle name="Normal 2 6 5" xfId="1208"/>
    <cellStyle name="Normal 2 6 6" xfId="1209"/>
    <cellStyle name="Normal 2 6 7" xfId="1210"/>
    <cellStyle name="Normal 2 6 8" xfId="1211"/>
    <cellStyle name="Normal 2 6 9" xfId="1212"/>
    <cellStyle name="Normal 2 7" xfId="1213"/>
    <cellStyle name="Normal 2 7 10" xfId="1214"/>
    <cellStyle name="Normal 2 7 2" xfId="1215"/>
    <cellStyle name="Normal 2 7 3" xfId="1216"/>
    <cellStyle name="Normal 2 7 4" xfId="1217"/>
    <cellStyle name="Normal 2 7 5" xfId="1218"/>
    <cellStyle name="Normal 2 7 6" xfId="1219"/>
    <cellStyle name="Normal 2 7 7" xfId="1220"/>
    <cellStyle name="Normal 2 7 8" xfId="1221"/>
    <cellStyle name="Normal 2 7 9" xfId="1222"/>
    <cellStyle name="Normal 2 8" xfId="1223"/>
    <cellStyle name="Normal 2 9" xfId="1224"/>
    <cellStyle name="Normal 2 9 2" xfId="1225"/>
    <cellStyle name="Normal 2 9 2 2" xfId="2178"/>
    <cellStyle name="Normal 2_Appvd Vs Projected" xfId="1226"/>
    <cellStyle name="Normal 20" xfId="1227"/>
    <cellStyle name="Normal 20 10" xfId="1228"/>
    <cellStyle name="Normal 20 2" xfId="1229"/>
    <cellStyle name="Normal 20 3" xfId="1230"/>
    <cellStyle name="Normal 20 4" xfId="1231"/>
    <cellStyle name="Normal 20 5" xfId="1232"/>
    <cellStyle name="Normal 20 6" xfId="1233"/>
    <cellStyle name="Normal 20 7" xfId="1234"/>
    <cellStyle name="Normal 20 8" xfId="1235"/>
    <cellStyle name="Normal 20 9" xfId="1236"/>
    <cellStyle name="Normal 21" xfId="1237"/>
    <cellStyle name="Normal 21 10" xfId="1238"/>
    <cellStyle name="Normal 21 2" xfId="1239"/>
    <cellStyle name="Normal 21 3" xfId="1240"/>
    <cellStyle name="Normal 21 4" xfId="1241"/>
    <cellStyle name="Normal 21 5" xfId="1242"/>
    <cellStyle name="Normal 21 6" xfId="1243"/>
    <cellStyle name="Normal 21 7" xfId="1244"/>
    <cellStyle name="Normal 21 8" xfId="1245"/>
    <cellStyle name="Normal 21 9" xfId="1246"/>
    <cellStyle name="Normal 22" xfId="1247"/>
    <cellStyle name="Normal 22 10" xfId="1248"/>
    <cellStyle name="Normal 22 2" xfId="1249"/>
    <cellStyle name="Normal 22 3" xfId="1250"/>
    <cellStyle name="Normal 22 4" xfId="1251"/>
    <cellStyle name="Normal 22 5" xfId="1252"/>
    <cellStyle name="Normal 22 6" xfId="1253"/>
    <cellStyle name="Normal 22 7" xfId="1254"/>
    <cellStyle name="Normal 22 8" xfId="1255"/>
    <cellStyle name="Normal 22 9" xfId="1256"/>
    <cellStyle name="Normal 23" xfId="1257"/>
    <cellStyle name="Normal 23 10" xfId="1258"/>
    <cellStyle name="Normal 23 2" xfId="1259"/>
    <cellStyle name="Normal 23 3" xfId="1260"/>
    <cellStyle name="Normal 23 4" xfId="1261"/>
    <cellStyle name="Normal 23 5" xfId="1262"/>
    <cellStyle name="Normal 23 6" xfId="1263"/>
    <cellStyle name="Normal 23 7" xfId="1264"/>
    <cellStyle name="Normal 23 8" xfId="1265"/>
    <cellStyle name="Normal 23 9" xfId="1266"/>
    <cellStyle name="Normal 24" xfId="1267"/>
    <cellStyle name="Normal 24 10" xfId="1268"/>
    <cellStyle name="Normal 24 11" xfId="1269"/>
    <cellStyle name="Normal 24 2" xfId="1270"/>
    <cellStyle name="Normal 24 2 10" xfId="1271"/>
    <cellStyle name="Normal 24 2 2" xfId="1272"/>
    <cellStyle name="Normal 24 2 3" xfId="1273"/>
    <cellStyle name="Normal 24 2 4" xfId="1274"/>
    <cellStyle name="Normal 24 2 5" xfId="1275"/>
    <cellStyle name="Normal 24 2 6" xfId="1276"/>
    <cellStyle name="Normal 24 2 7" xfId="1277"/>
    <cellStyle name="Normal 24 2 8" xfId="1278"/>
    <cellStyle name="Normal 24 2 9" xfId="1279"/>
    <cellStyle name="Normal 24 3" xfId="1280"/>
    <cellStyle name="Normal 24 4" xfId="1281"/>
    <cellStyle name="Normal 24 5" xfId="1282"/>
    <cellStyle name="Normal 24 6" xfId="1283"/>
    <cellStyle name="Normal 24 7" xfId="1284"/>
    <cellStyle name="Normal 24 8" xfId="1285"/>
    <cellStyle name="Normal 24 9" xfId="1286"/>
    <cellStyle name="Normal 24_Appvd Vs Projected" xfId="1287"/>
    <cellStyle name="Normal 25" xfId="1288"/>
    <cellStyle name="Normal 25 10" xfId="1289"/>
    <cellStyle name="Normal 25 2" xfId="1290"/>
    <cellStyle name="Normal 25 3" xfId="1291"/>
    <cellStyle name="Normal 25 4" xfId="1292"/>
    <cellStyle name="Normal 25 5" xfId="1293"/>
    <cellStyle name="Normal 25 6" xfId="1294"/>
    <cellStyle name="Normal 25 7" xfId="1295"/>
    <cellStyle name="Normal 25 8" xfId="1296"/>
    <cellStyle name="Normal 25 9" xfId="1297"/>
    <cellStyle name="Normal 26" xfId="1298"/>
    <cellStyle name="Normal 26 10" xfId="1299"/>
    <cellStyle name="Normal 26 2" xfId="1300"/>
    <cellStyle name="Normal 26 3" xfId="1301"/>
    <cellStyle name="Normal 26 4" xfId="1302"/>
    <cellStyle name="Normal 26 5" xfId="1303"/>
    <cellStyle name="Normal 26 6" xfId="1304"/>
    <cellStyle name="Normal 26 7" xfId="1305"/>
    <cellStyle name="Normal 26 8" xfId="1306"/>
    <cellStyle name="Normal 26 9" xfId="1307"/>
    <cellStyle name="Normal 27" xfId="1308"/>
    <cellStyle name="Normal 27 10" xfId="1309"/>
    <cellStyle name="Normal 27 2" xfId="1310"/>
    <cellStyle name="Normal 27 3" xfId="1311"/>
    <cellStyle name="Normal 27 4" xfId="1312"/>
    <cellStyle name="Normal 27 5" xfId="1313"/>
    <cellStyle name="Normal 27 6" xfId="1314"/>
    <cellStyle name="Normal 27 7" xfId="1315"/>
    <cellStyle name="Normal 27 8" xfId="1316"/>
    <cellStyle name="Normal 27 9" xfId="1317"/>
    <cellStyle name="Normal 28" xfId="1318"/>
    <cellStyle name="Normal 28 10" xfId="1319"/>
    <cellStyle name="Normal 28 2" xfId="1320"/>
    <cellStyle name="Normal 28 3" xfId="1321"/>
    <cellStyle name="Normal 28 4" xfId="1322"/>
    <cellStyle name="Normal 28 5" xfId="1323"/>
    <cellStyle name="Normal 28 6" xfId="1324"/>
    <cellStyle name="Normal 28 7" xfId="1325"/>
    <cellStyle name="Normal 28 8" xfId="1326"/>
    <cellStyle name="Normal 28 9" xfId="1327"/>
    <cellStyle name="Normal 29" xfId="1328"/>
    <cellStyle name="Normal 29 10" xfId="1329"/>
    <cellStyle name="Normal 29 2" xfId="1330"/>
    <cellStyle name="Normal 29 3" xfId="1331"/>
    <cellStyle name="Normal 29 4" xfId="1332"/>
    <cellStyle name="Normal 29 5" xfId="1333"/>
    <cellStyle name="Normal 29 6" xfId="1334"/>
    <cellStyle name="Normal 29 7" xfId="1335"/>
    <cellStyle name="Normal 29 8" xfId="1336"/>
    <cellStyle name="Normal 29 9" xfId="1337"/>
    <cellStyle name="Normal 3" xfId="1338"/>
    <cellStyle name="Normal 3 2" xfId="1339"/>
    <cellStyle name="Normal 3 2 10" xfId="1340"/>
    <cellStyle name="Normal 3 2 11" xfId="1341"/>
    <cellStyle name="Normal 3 2 12" xfId="1342"/>
    <cellStyle name="Normal 3 2 13" xfId="1343"/>
    <cellStyle name="Normal 3 2 14" xfId="1344"/>
    <cellStyle name="Normal 3 2 15" xfId="1345"/>
    <cellStyle name="Normal 3 2 16" xfId="1346"/>
    <cellStyle name="Normal 3 2 17" xfId="1347"/>
    <cellStyle name="Normal 3 2 18" xfId="1348"/>
    <cellStyle name="Normal 3 2 2" xfId="1349"/>
    <cellStyle name="Normal 3 2 3" xfId="1350"/>
    <cellStyle name="Normal 3 2 4" xfId="1351"/>
    <cellStyle name="Normal 3 2 5" xfId="1352"/>
    <cellStyle name="Normal 3 2 5 10" xfId="1353"/>
    <cellStyle name="Normal 3 2 5 2" xfId="1354"/>
    <cellStyle name="Normal 3 2 5 3" xfId="1355"/>
    <cellStyle name="Normal 3 2 5 4" xfId="1356"/>
    <cellStyle name="Normal 3 2 5 5" xfId="1357"/>
    <cellStyle name="Normal 3 2 5 6" xfId="1358"/>
    <cellStyle name="Normal 3 2 5 7" xfId="1359"/>
    <cellStyle name="Normal 3 2 5 8" xfId="1360"/>
    <cellStyle name="Normal 3 2 5 9" xfId="1361"/>
    <cellStyle name="Normal 3 2 6" xfId="1362"/>
    <cellStyle name="Normal 3 2 7" xfId="1363"/>
    <cellStyle name="Normal 3 2 8" xfId="1364"/>
    <cellStyle name="Normal 3 2 9" xfId="1365"/>
    <cellStyle name="Normal 3 3" xfId="1366"/>
    <cellStyle name="Normal 3 3 10" xfId="1367"/>
    <cellStyle name="Normal 3 3 2" xfId="1368"/>
    <cellStyle name="Normal 3 3 3" xfId="1369"/>
    <cellStyle name="Normal 3 3 4" xfId="1370"/>
    <cellStyle name="Normal 3 3 5" xfId="1371"/>
    <cellStyle name="Normal 3 3 6" xfId="1372"/>
    <cellStyle name="Normal 3 3 7" xfId="1373"/>
    <cellStyle name="Normal 3 3 8" xfId="1374"/>
    <cellStyle name="Normal 3 3 9" xfId="1375"/>
    <cellStyle name="Normal 3 4" xfId="1376"/>
    <cellStyle name="Normal 3 4 10" xfId="1377"/>
    <cellStyle name="Normal 3 4 2" xfId="1378"/>
    <cellStyle name="Normal 3 4 3" xfId="1379"/>
    <cellStyle name="Normal 3 4 4" xfId="1380"/>
    <cellStyle name="Normal 3 4 5" xfId="1381"/>
    <cellStyle name="Normal 3 4 6" xfId="1382"/>
    <cellStyle name="Normal 3 4 7" xfId="1383"/>
    <cellStyle name="Normal 3 4 8" xfId="1384"/>
    <cellStyle name="Normal 3 4 9" xfId="1385"/>
    <cellStyle name="Normal 3 5" xfId="1386"/>
    <cellStyle name="Normal 3 5 10" xfId="1387"/>
    <cellStyle name="Normal 3 5 2" xfId="1388"/>
    <cellStyle name="Normal 3 5 3" xfId="1389"/>
    <cellStyle name="Normal 3 5 4" xfId="1390"/>
    <cellStyle name="Normal 3 5 5" xfId="1391"/>
    <cellStyle name="Normal 3 5 6" xfId="1392"/>
    <cellStyle name="Normal 3 5 7" xfId="1393"/>
    <cellStyle name="Normal 3 5 8" xfId="1394"/>
    <cellStyle name="Normal 3 5 9" xfId="1395"/>
    <cellStyle name="Normal 3 6" xfId="1396"/>
    <cellStyle name="Normal 3 6 10" xfId="1397"/>
    <cellStyle name="Normal 3 6 2" xfId="1398"/>
    <cellStyle name="Normal 3 6 3" xfId="1399"/>
    <cellStyle name="Normal 3 6 4" xfId="1400"/>
    <cellStyle name="Normal 3 6 5" xfId="1401"/>
    <cellStyle name="Normal 3 6 6" xfId="1402"/>
    <cellStyle name="Normal 3 6 7" xfId="1403"/>
    <cellStyle name="Normal 3 6 8" xfId="1404"/>
    <cellStyle name="Normal 3 6 9" xfId="1405"/>
    <cellStyle name="Normal 3 7" xfId="1406"/>
    <cellStyle name="Normal 3 7 10" xfId="1407"/>
    <cellStyle name="Normal 3 7 2" xfId="1408"/>
    <cellStyle name="Normal 3 7 3" xfId="1409"/>
    <cellStyle name="Normal 3 7 4" xfId="1410"/>
    <cellStyle name="Normal 3 7 5" xfId="1411"/>
    <cellStyle name="Normal 3 7 6" xfId="1412"/>
    <cellStyle name="Normal 3 7 7" xfId="1413"/>
    <cellStyle name="Normal 3 7 8" xfId="1414"/>
    <cellStyle name="Normal 3 7 9" xfId="1415"/>
    <cellStyle name="Normal 3 8" xfId="1416"/>
    <cellStyle name="Normal 3_Appvd Vs Projected" xfId="1417"/>
    <cellStyle name="Normal 30" xfId="1418"/>
    <cellStyle name="Normal 30 10" xfId="1419"/>
    <cellStyle name="Normal 30 2" xfId="1420"/>
    <cellStyle name="Normal 30 3" xfId="1421"/>
    <cellStyle name="Normal 30 4" xfId="1422"/>
    <cellStyle name="Normal 30 5" xfId="1423"/>
    <cellStyle name="Normal 30 6" xfId="1424"/>
    <cellStyle name="Normal 30 7" xfId="1425"/>
    <cellStyle name="Normal 30 8" xfId="1426"/>
    <cellStyle name="Normal 30 9" xfId="1427"/>
    <cellStyle name="Normal 31" xfId="1428"/>
    <cellStyle name="Normal 31 10" xfId="1429"/>
    <cellStyle name="Normal 31 2" xfId="1430"/>
    <cellStyle name="Normal 31 3" xfId="1431"/>
    <cellStyle name="Normal 31 4" xfId="1432"/>
    <cellStyle name="Normal 31 5" xfId="1433"/>
    <cellStyle name="Normal 31 6" xfId="1434"/>
    <cellStyle name="Normal 31 7" xfId="1435"/>
    <cellStyle name="Normal 31 8" xfId="1436"/>
    <cellStyle name="Normal 31 9" xfId="1437"/>
    <cellStyle name="Normal 32" xfId="1438"/>
    <cellStyle name="Normal 32 10" xfId="1439"/>
    <cellStyle name="Normal 32 2" xfId="1440"/>
    <cellStyle name="Normal 32 3" xfId="1441"/>
    <cellStyle name="Normal 32 4" xfId="1442"/>
    <cellStyle name="Normal 32 5" xfId="1443"/>
    <cellStyle name="Normal 32 6" xfId="1444"/>
    <cellStyle name="Normal 32 7" xfId="1445"/>
    <cellStyle name="Normal 32 8" xfId="1446"/>
    <cellStyle name="Normal 32 9" xfId="1447"/>
    <cellStyle name="Normal 33" xfId="1448"/>
    <cellStyle name="Normal 33 10" xfId="1449"/>
    <cellStyle name="Normal 33 2" xfId="1450"/>
    <cellStyle name="Normal 33 3" xfId="1451"/>
    <cellStyle name="Normal 33 4" xfId="1452"/>
    <cellStyle name="Normal 33 5" xfId="1453"/>
    <cellStyle name="Normal 33 6" xfId="1454"/>
    <cellStyle name="Normal 33 7" xfId="1455"/>
    <cellStyle name="Normal 33 8" xfId="1456"/>
    <cellStyle name="Normal 33 9" xfId="1457"/>
    <cellStyle name="Normal 34" xfId="1458"/>
    <cellStyle name="Normal 34 10" xfId="1459"/>
    <cellStyle name="Normal 34 11" xfId="1460"/>
    <cellStyle name="Normal 34 12" xfId="1461"/>
    <cellStyle name="Normal 34 13" xfId="1462"/>
    <cellStyle name="Normal 34 14" xfId="1463"/>
    <cellStyle name="Normal 34 2" xfId="1464"/>
    <cellStyle name="Normal 34 2 10" xfId="1465"/>
    <cellStyle name="Normal 34 2 2" xfId="1466"/>
    <cellStyle name="Normal 34 2 3" xfId="1467"/>
    <cellStyle name="Normal 34 2 4" xfId="1468"/>
    <cellStyle name="Normal 34 2 5" xfId="1469"/>
    <cellStyle name="Normal 34 2 6" xfId="1470"/>
    <cellStyle name="Normal 34 2 7" xfId="1471"/>
    <cellStyle name="Normal 34 2 8" xfId="1472"/>
    <cellStyle name="Normal 34 2 9" xfId="1473"/>
    <cellStyle name="Normal 34 3" xfId="1474"/>
    <cellStyle name="Normal 34 4" xfId="1475"/>
    <cellStyle name="Normal 34 5" xfId="1476"/>
    <cellStyle name="Normal 34 6" xfId="1477"/>
    <cellStyle name="Normal 34 7" xfId="1478"/>
    <cellStyle name="Normal 34 8" xfId="1479"/>
    <cellStyle name="Normal 34 9" xfId="1480"/>
    <cellStyle name="Normal 35" xfId="1481"/>
    <cellStyle name="Normal 35 10" xfId="1482"/>
    <cellStyle name="Normal 35 11" xfId="1483"/>
    <cellStyle name="Normal 35 12" xfId="1484"/>
    <cellStyle name="Normal 35 13" xfId="1485"/>
    <cellStyle name="Normal 35 14" xfId="1486"/>
    <cellStyle name="Normal 35 2" xfId="1487"/>
    <cellStyle name="Normal 35 2 10" xfId="1488"/>
    <cellStyle name="Normal 35 2 2" xfId="1489"/>
    <cellStyle name="Normal 35 2 3" xfId="1490"/>
    <cellStyle name="Normal 35 2 4" xfId="1491"/>
    <cellStyle name="Normal 35 2 5" xfId="1492"/>
    <cellStyle name="Normal 35 2 6" xfId="1493"/>
    <cellStyle name="Normal 35 2 7" xfId="1494"/>
    <cellStyle name="Normal 35 2 8" xfId="1495"/>
    <cellStyle name="Normal 35 2 9" xfId="1496"/>
    <cellStyle name="Normal 35 3" xfId="1497"/>
    <cellStyle name="Normal 35 4" xfId="1498"/>
    <cellStyle name="Normal 35 5" xfId="1499"/>
    <cellStyle name="Normal 35 6" xfId="1500"/>
    <cellStyle name="Normal 35 7" xfId="1501"/>
    <cellStyle name="Normal 35 8" xfId="1502"/>
    <cellStyle name="Normal 35 9" xfId="1503"/>
    <cellStyle name="Normal 36" xfId="1504"/>
    <cellStyle name="Normal 36 10" xfId="1505"/>
    <cellStyle name="Normal 36 11" xfId="1506"/>
    <cellStyle name="Normal 36 12" xfId="1507"/>
    <cellStyle name="Normal 36 13" xfId="1508"/>
    <cellStyle name="Normal 36 14" xfId="1509"/>
    <cellStyle name="Normal 36 2" xfId="1510"/>
    <cellStyle name="Normal 36 2 10" xfId="1511"/>
    <cellStyle name="Normal 36 2 2" xfId="1512"/>
    <cellStyle name="Normal 36 2 3" xfId="1513"/>
    <cellStyle name="Normal 36 2 4" xfId="1514"/>
    <cellStyle name="Normal 36 2 5" xfId="1515"/>
    <cellStyle name="Normal 36 2 6" xfId="1516"/>
    <cellStyle name="Normal 36 2 7" xfId="1517"/>
    <cellStyle name="Normal 36 2 8" xfId="1518"/>
    <cellStyle name="Normal 36 2 9" xfId="1519"/>
    <cellStyle name="Normal 36 3" xfId="1520"/>
    <cellStyle name="Normal 36 4" xfId="1521"/>
    <cellStyle name="Normal 36 5" xfId="1522"/>
    <cellStyle name="Normal 36 6" xfId="1523"/>
    <cellStyle name="Normal 36 7" xfId="1524"/>
    <cellStyle name="Normal 36 8" xfId="1525"/>
    <cellStyle name="Normal 36 9" xfId="1526"/>
    <cellStyle name="Normal 37" xfId="1527"/>
    <cellStyle name="Normal 37 10" xfId="1528"/>
    <cellStyle name="Normal 37 11" xfId="1529"/>
    <cellStyle name="Normal 37 12" xfId="1530"/>
    <cellStyle name="Normal 37 13" xfId="1531"/>
    <cellStyle name="Normal 37 14" xfId="1532"/>
    <cellStyle name="Normal 37 2" xfId="1533"/>
    <cellStyle name="Normal 37 2 10" xfId="1534"/>
    <cellStyle name="Normal 37 2 2" xfId="1535"/>
    <cellStyle name="Normal 37 2 3" xfId="1536"/>
    <cellStyle name="Normal 37 2 4" xfId="1537"/>
    <cellStyle name="Normal 37 2 5" xfId="1538"/>
    <cellStyle name="Normal 37 2 6" xfId="1539"/>
    <cellStyle name="Normal 37 2 7" xfId="1540"/>
    <cellStyle name="Normal 37 2 8" xfId="1541"/>
    <cellStyle name="Normal 37 2 9" xfId="1542"/>
    <cellStyle name="Normal 37 3" xfId="1543"/>
    <cellStyle name="Normal 37 4" xfId="1544"/>
    <cellStyle name="Normal 37 5" xfId="1545"/>
    <cellStyle name="Normal 37 6" xfId="1546"/>
    <cellStyle name="Normal 37 7" xfId="1547"/>
    <cellStyle name="Normal 37 8" xfId="1548"/>
    <cellStyle name="Normal 37 9" xfId="1549"/>
    <cellStyle name="Normal 38" xfId="1550"/>
    <cellStyle name="Normal 38 10" xfId="1551"/>
    <cellStyle name="Normal 38 11" xfId="1552"/>
    <cellStyle name="Normal 38 12" xfId="1553"/>
    <cellStyle name="Normal 38 13" xfId="1554"/>
    <cellStyle name="Normal 38 14" xfId="1555"/>
    <cellStyle name="Normal 38 2" xfId="1556"/>
    <cellStyle name="Normal 38 2 10" xfId="1557"/>
    <cellStyle name="Normal 38 2 2" xfId="1558"/>
    <cellStyle name="Normal 38 2 3" xfId="1559"/>
    <cellStyle name="Normal 38 2 4" xfId="1560"/>
    <cellStyle name="Normal 38 2 5" xfId="1561"/>
    <cellStyle name="Normal 38 2 6" xfId="1562"/>
    <cellStyle name="Normal 38 2 7" xfId="1563"/>
    <cellStyle name="Normal 38 2 8" xfId="1564"/>
    <cellStyle name="Normal 38 2 9" xfId="1565"/>
    <cellStyle name="Normal 38 3" xfId="1566"/>
    <cellStyle name="Normal 38 4" xfId="1567"/>
    <cellStyle name="Normal 38 5" xfId="1568"/>
    <cellStyle name="Normal 38 6" xfId="1569"/>
    <cellStyle name="Normal 38 7" xfId="1570"/>
    <cellStyle name="Normal 38 8" xfId="1571"/>
    <cellStyle name="Normal 38 9" xfId="1572"/>
    <cellStyle name="Normal 39" xfId="1573"/>
    <cellStyle name="Normal 39 2" xfId="1574"/>
    <cellStyle name="Normal 39 3" xfId="1575"/>
    <cellStyle name="Normal 39 4" xfId="1576"/>
    <cellStyle name="Normal 39 5" xfId="1577"/>
    <cellStyle name="Normal 39 6" xfId="1578"/>
    <cellStyle name="Normal 4" xfId="1579"/>
    <cellStyle name="Normal 4 10" xfId="1580"/>
    <cellStyle name="Normal 4 11" xfId="1581"/>
    <cellStyle name="Normal 4 2" xfId="1582"/>
    <cellStyle name="Normal 4 2 2" xfId="1583"/>
    <cellStyle name="Normal 4 3" xfId="1584"/>
    <cellStyle name="Normal 4 4" xfId="1585"/>
    <cellStyle name="Normal 4 5" xfId="1586"/>
    <cellStyle name="Normal 4 6" xfId="1587"/>
    <cellStyle name="Normal 4 7" xfId="1588"/>
    <cellStyle name="Normal 4 8" xfId="1589"/>
    <cellStyle name="Normal 4 9" xfId="1590"/>
    <cellStyle name="Normal 4_Appvd Vs Projected" xfId="1591"/>
    <cellStyle name="Normal 4_Appvd Vs Projected 2" xfId="2184"/>
    <cellStyle name="Normal 40" xfId="1592"/>
    <cellStyle name="Normal 40 2" xfId="1593"/>
    <cellStyle name="Normal 40 3" xfId="1594"/>
    <cellStyle name="Normal 40 4" xfId="1595"/>
    <cellStyle name="Normal 40 5" xfId="1596"/>
    <cellStyle name="Normal 40 6" xfId="1597"/>
    <cellStyle name="Normal 41" xfId="1598"/>
    <cellStyle name="Normal 41 10" xfId="1599"/>
    <cellStyle name="Normal 41 2" xfId="1600"/>
    <cellStyle name="Normal 41 3" xfId="1601"/>
    <cellStyle name="Normal 41 4" xfId="1602"/>
    <cellStyle name="Normal 41 5" xfId="1603"/>
    <cellStyle name="Normal 41 6" xfId="1604"/>
    <cellStyle name="Normal 41 7" xfId="1605"/>
    <cellStyle name="Normal 41 8" xfId="1606"/>
    <cellStyle name="Normal 41 9" xfId="1607"/>
    <cellStyle name="Normal 42" xfId="1608"/>
    <cellStyle name="Normal 42 2" xfId="1609"/>
    <cellStyle name="Normal 42 3" xfId="1610"/>
    <cellStyle name="Normal 42 4" xfId="1611"/>
    <cellStyle name="Normal 42 5" xfId="1612"/>
    <cellStyle name="Normal 42 6" xfId="1613"/>
    <cellStyle name="Normal 43" xfId="1614"/>
    <cellStyle name="Normal 43 10" xfId="1615"/>
    <cellStyle name="Normal 43 2" xfId="1616"/>
    <cellStyle name="Normal 43 2 2" xfId="1617"/>
    <cellStyle name="Normal 43 2 3" xfId="2183"/>
    <cellStyle name="Normal 43 3" xfId="1618"/>
    <cellStyle name="Normal 43 3 2" xfId="1619"/>
    <cellStyle name="Normal 43 3 3" xfId="2177"/>
    <cellStyle name="Normal 43 4" xfId="1620"/>
    <cellStyle name="Normal 43 5" xfId="1621"/>
    <cellStyle name="Normal 43 6" xfId="1622"/>
    <cellStyle name="Normal 43 7" xfId="1623"/>
    <cellStyle name="Normal 43 8" xfId="1624"/>
    <cellStyle name="Normal 43 9" xfId="1625"/>
    <cellStyle name="Normal 44" xfId="1626"/>
    <cellStyle name="Normal 44 10" xfId="1627"/>
    <cellStyle name="Normal 44 2" xfId="1628"/>
    <cellStyle name="Normal 44 3" xfId="1629"/>
    <cellStyle name="Normal 44 4" xfId="1630"/>
    <cellStyle name="Normal 44 5" xfId="1631"/>
    <cellStyle name="Normal 44 6" xfId="1632"/>
    <cellStyle name="Normal 44 7" xfId="1633"/>
    <cellStyle name="Normal 44 8" xfId="1634"/>
    <cellStyle name="Normal 44 9" xfId="1635"/>
    <cellStyle name="Normal 45" xfId="1636"/>
    <cellStyle name="Normal 46" xfId="1637"/>
    <cellStyle name="Normal 47" xfId="1638"/>
    <cellStyle name="Normal 48" xfId="1639"/>
    <cellStyle name="Normal 49" xfId="1640"/>
    <cellStyle name="Normal 5" xfId="1641"/>
    <cellStyle name="Normal 5 2" xfId="1642"/>
    <cellStyle name="Normal 50" xfId="1643"/>
    <cellStyle name="Normal 51" xfId="1644"/>
    <cellStyle name="Normal 52" xfId="1645"/>
    <cellStyle name="Normal 53" xfId="1646"/>
    <cellStyle name="Normal 54" xfId="1647"/>
    <cellStyle name="Normal 55" xfId="1648"/>
    <cellStyle name="Normal 56" xfId="1649"/>
    <cellStyle name="Normal 57" xfId="1650"/>
    <cellStyle name="Normal 58" xfId="1651"/>
    <cellStyle name="Normal 59" xfId="1652"/>
    <cellStyle name="Normal 6" xfId="1653"/>
    <cellStyle name="Normal 60" xfId="1654"/>
    <cellStyle name="Normal 61" xfId="1655"/>
    <cellStyle name="Normal 62" xfId="1656"/>
    <cellStyle name="Normal 63" xfId="1657"/>
    <cellStyle name="Normal 64" xfId="1658"/>
    <cellStyle name="Normal 65" xfId="1659"/>
    <cellStyle name="Normal 66" xfId="1660"/>
    <cellStyle name="Normal 67" xfId="1661"/>
    <cellStyle name="Normal 68" xfId="1662"/>
    <cellStyle name="Normal 69" xfId="1663"/>
    <cellStyle name="Normal 7" xfId="1664"/>
    <cellStyle name="Normal 7 10" xfId="1665"/>
    <cellStyle name="Normal 7 2" xfId="1666"/>
    <cellStyle name="Normal 7 3" xfId="1667"/>
    <cellStyle name="Normal 7 4" xfId="1668"/>
    <cellStyle name="Normal 7 5" xfId="1669"/>
    <cellStyle name="Normal 7 6" xfId="1670"/>
    <cellStyle name="Normal 7 7" xfId="1671"/>
    <cellStyle name="Normal 7 8" xfId="1672"/>
    <cellStyle name="Normal 7 9" xfId="1673"/>
    <cellStyle name="Normal 7_Appvd Vs Projected" xfId="1674"/>
    <cellStyle name="Normal 70" xfId="1675"/>
    <cellStyle name="Normal 71" xfId="1676"/>
    <cellStyle name="Normal 72" xfId="1677"/>
    <cellStyle name="Normal 73" xfId="1678"/>
    <cellStyle name="Normal 74" xfId="1679"/>
    <cellStyle name="Normal 75" xfId="1680"/>
    <cellStyle name="Normal 76" xfId="1681"/>
    <cellStyle name="Normal 76 2" xfId="1682"/>
    <cellStyle name="Normal 76 3" xfId="1683"/>
    <cellStyle name="Normal 76 4" xfId="2190"/>
    <cellStyle name="Normal 77" xfId="1684"/>
    <cellStyle name="Normal 78" xfId="1685"/>
    <cellStyle name="Normal 78 2" xfId="1686"/>
    <cellStyle name="Normal 78 2 2" xfId="2182"/>
    <cellStyle name="Normal 78 3" xfId="2175"/>
    <cellStyle name="Normal 79" xfId="1687"/>
    <cellStyle name="Normal 8" xfId="1688"/>
    <cellStyle name="Normal 8 2" xfId="1689"/>
    <cellStyle name="Normal 8 3" xfId="1690"/>
    <cellStyle name="Normal 8 4" xfId="1691"/>
    <cellStyle name="Normal 8 5" xfId="1692"/>
    <cellStyle name="Normal 8 6" xfId="1693"/>
    <cellStyle name="Normal 8 7" xfId="1694"/>
    <cellStyle name="Normal 8 8" xfId="1695"/>
    <cellStyle name="Normal 8 9" xfId="1696"/>
    <cellStyle name="Normal 8_Appvd Vs Projected" xfId="1697"/>
    <cellStyle name="Normal 80" xfId="1698"/>
    <cellStyle name="Normal 81" xfId="1699"/>
    <cellStyle name="Normal 82" xfId="1700"/>
    <cellStyle name="Normal 83" xfId="1701"/>
    <cellStyle name="Normal 84" xfId="1702"/>
    <cellStyle name="Normal 84 2" xfId="2188"/>
    <cellStyle name="Normal 85" xfId="2176"/>
    <cellStyle name="Normal 9" xfId="1703"/>
    <cellStyle name="Normal 9 2" xfId="1704"/>
    <cellStyle name="Normal 9 3" xfId="1705"/>
    <cellStyle name="Normal 9 4" xfId="1706"/>
    <cellStyle name="Normal 9 5" xfId="1707"/>
    <cellStyle name="Normal 9 6" xfId="1708"/>
    <cellStyle name="Normal 9 7" xfId="1709"/>
    <cellStyle name="Normal 9 8" xfId="1710"/>
    <cellStyle name="Normal 9 9" xfId="1711"/>
    <cellStyle name="Normal 9_Appvd Vs Projected" xfId="1712"/>
    <cellStyle name="Normal_NDPL POWER PURCAHSE COST PROJECTED 07-08 old" xfId="1713"/>
    <cellStyle name="Normal_Total Business - Distribution MYT Formats Ver 1.4" xfId="1714"/>
    <cellStyle name="Normal_Total Business - Distribution MYT Formats Ver 1.4 2" xfId="1715"/>
    <cellStyle name="Normal_truing up form as per NDPL Contention (Part of Vol II)" xfId="2185"/>
    <cellStyle name="Note 10" xfId="1716"/>
    <cellStyle name="Note 10 2" xfId="1717"/>
    <cellStyle name="Note 10 3" xfId="1718"/>
    <cellStyle name="Note 10 4" xfId="1719"/>
    <cellStyle name="Note 10 5" xfId="1720"/>
    <cellStyle name="Note 10 6" xfId="1721"/>
    <cellStyle name="Note 11" xfId="1722"/>
    <cellStyle name="Note 11 2" xfId="1723"/>
    <cellStyle name="Note 11 3" xfId="1724"/>
    <cellStyle name="Note 11 4" xfId="1725"/>
    <cellStyle name="Note 11 5" xfId="1726"/>
    <cellStyle name="Note 11 6" xfId="1727"/>
    <cellStyle name="Note 12" xfId="1728"/>
    <cellStyle name="Note 12 2" xfId="1729"/>
    <cellStyle name="Note 12 3" xfId="1730"/>
    <cellStyle name="Note 12 4" xfId="1731"/>
    <cellStyle name="Note 12 5" xfId="1732"/>
    <cellStyle name="Note 12 6" xfId="1733"/>
    <cellStyle name="Note 13" xfId="1734"/>
    <cellStyle name="Note 13 2" xfId="1735"/>
    <cellStyle name="Note 13 3" xfId="1736"/>
    <cellStyle name="Note 13 4" xfId="1737"/>
    <cellStyle name="Note 13 5" xfId="1738"/>
    <cellStyle name="Note 13 6" xfId="1739"/>
    <cellStyle name="Note 14" xfId="1740"/>
    <cellStyle name="Note 14 2" xfId="1741"/>
    <cellStyle name="Note 14 3" xfId="1742"/>
    <cellStyle name="Note 14 4" xfId="1743"/>
    <cellStyle name="Note 14 5" xfId="1744"/>
    <cellStyle name="Note 14 6" xfId="1745"/>
    <cellStyle name="Note 15" xfId="1746"/>
    <cellStyle name="Note 15 2" xfId="1747"/>
    <cellStyle name="Note 15 3" xfId="1748"/>
    <cellStyle name="Note 15 4" xfId="1749"/>
    <cellStyle name="Note 15 5" xfId="1750"/>
    <cellStyle name="Note 15 6" xfId="1751"/>
    <cellStyle name="Note 16" xfId="1752"/>
    <cellStyle name="Note 17" xfId="1753"/>
    <cellStyle name="Note 18" xfId="1754"/>
    <cellStyle name="Note 19" xfId="1755"/>
    <cellStyle name="Note 2" xfId="1756"/>
    <cellStyle name="Note 2 10" xfId="1757"/>
    <cellStyle name="Note 2 2" xfId="1758"/>
    <cellStyle name="Note 2 3" xfId="1759"/>
    <cellStyle name="Note 2 4" xfId="1760"/>
    <cellStyle name="Note 2 5" xfId="1761"/>
    <cellStyle name="Note 2 6" xfId="1762"/>
    <cellStyle name="Note 2 7" xfId="1763"/>
    <cellStyle name="Note 2 8" xfId="1764"/>
    <cellStyle name="Note 2 9" xfId="1765"/>
    <cellStyle name="Note 20" xfId="1766"/>
    <cellStyle name="Note 3" xfId="1767"/>
    <cellStyle name="Note 3 2" xfId="1768"/>
    <cellStyle name="Note 3 3" xfId="1769"/>
    <cellStyle name="Note 3 4" xfId="1770"/>
    <cellStyle name="Note 3 5" xfId="1771"/>
    <cellStyle name="Note 3 6" xfId="1772"/>
    <cellStyle name="Note 3 7" xfId="1773"/>
    <cellStyle name="Note 4" xfId="1774"/>
    <cellStyle name="Note 4 2" xfId="1775"/>
    <cellStyle name="Note 4 3" xfId="1776"/>
    <cellStyle name="Note 4 4" xfId="1777"/>
    <cellStyle name="Note 4 5" xfId="1778"/>
    <cellStyle name="Note 4 6" xfId="1779"/>
    <cellStyle name="Note 5" xfId="1780"/>
    <cellStyle name="Note 5 2" xfId="1781"/>
    <cellStyle name="Note 5 3" xfId="1782"/>
    <cellStyle name="Note 5 4" xfId="1783"/>
    <cellStyle name="Note 5 5" xfId="1784"/>
    <cellStyle name="Note 5 6" xfId="1785"/>
    <cellStyle name="Note 6" xfId="1786"/>
    <cellStyle name="Note 6 2" xfId="1787"/>
    <cellStyle name="Note 6 3" xfId="1788"/>
    <cellStyle name="Note 6 4" xfId="1789"/>
    <cellStyle name="Note 6 5" xfId="1790"/>
    <cellStyle name="Note 6 6" xfId="1791"/>
    <cellStyle name="Note 7" xfId="1792"/>
    <cellStyle name="Note 7 2" xfId="1793"/>
    <cellStyle name="Note 7 3" xfId="1794"/>
    <cellStyle name="Note 7 4" xfId="1795"/>
    <cellStyle name="Note 7 5" xfId="1796"/>
    <cellStyle name="Note 7 6" xfId="1797"/>
    <cellStyle name="Note 8" xfId="1798"/>
    <cellStyle name="Note 8 2" xfId="1799"/>
    <cellStyle name="Note 8 3" xfId="1800"/>
    <cellStyle name="Note 8 4" xfId="1801"/>
    <cellStyle name="Note 8 5" xfId="1802"/>
    <cellStyle name="Note 8 6" xfId="1803"/>
    <cellStyle name="Note 9" xfId="1804"/>
    <cellStyle name="Note 9 2" xfId="1805"/>
    <cellStyle name="Note 9 3" xfId="1806"/>
    <cellStyle name="Note 9 4" xfId="1807"/>
    <cellStyle name="Note 9 5" xfId="1808"/>
    <cellStyle name="Note 9 6" xfId="1809"/>
    <cellStyle name="Output 2" xfId="1810"/>
    <cellStyle name="Percent" xfId="1811" builtinId="5"/>
    <cellStyle name="Percent [0]" xfId="1812"/>
    <cellStyle name="Percent [0] 2" xfId="1813"/>
    <cellStyle name="Percent [00]" xfId="1814"/>
    <cellStyle name="Percent [00] 2" xfId="1815"/>
    <cellStyle name="Percent [2]" xfId="1816"/>
    <cellStyle name="Percent [2] 10" xfId="1817"/>
    <cellStyle name="Percent [2] 10 2" xfId="1818"/>
    <cellStyle name="Percent [2] 10 3" xfId="1819"/>
    <cellStyle name="Percent [2] 10 4" xfId="1820"/>
    <cellStyle name="Percent [2] 10 5" xfId="1821"/>
    <cellStyle name="Percent [2] 10 6" xfId="1822"/>
    <cellStyle name="Percent [2] 11" xfId="1823"/>
    <cellStyle name="Percent [2] 11 2" xfId="1824"/>
    <cellStyle name="Percent [2] 11 3" xfId="1825"/>
    <cellStyle name="Percent [2] 11 4" xfId="1826"/>
    <cellStyle name="Percent [2] 11 5" xfId="1827"/>
    <cellStyle name="Percent [2] 11 6" xfId="1828"/>
    <cellStyle name="Percent [2] 12" xfId="1829"/>
    <cellStyle name="Percent [2] 12 2" xfId="1830"/>
    <cellStyle name="Percent [2] 12 3" xfId="1831"/>
    <cellStyle name="Percent [2] 12 4" xfId="1832"/>
    <cellStyle name="Percent [2] 12 5" xfId="1833"/>
    <cellStyle name="Percent [2] 12 6" xfId="1834"/>
    <cellStyle name="Percent [2] 13" xfId="1835"/>
    <cellStyle name="Percent [2] 13 2" xfId="1836"/>
    <cellStyle name="Percent [2] 13 3" xfId="1837"/>
    <cellStyle name="Percent [2] 13 4" xfId="1838"/>
    <cellStyle name="Percent [2] 13 5" xfId="1839"/>
    <cellStyle name="Percent [2] 13 6" xfId="1840"/>
    <cellStyle name="Percent [2] 14" xfId="1841"/>
    <cellStyle name="Percent [2] 14 2" xfId="1842"/>
    <cellStyle name="Percent [2] 14 3" xfId="1843"/>
    <cellStyle name="Percent [2] 14 4" xfId="1844"/>
    <cellStyle name="Percent [2] 14 5" xfId="1845"/>
    <cellStyle name="Percent [2] 14 6" xfId="1846"/>
    <cellStyle name="Percent [2] 15" xfId="1847"/>
    <cellStyle name="Percent [2] 16" xfId="1848"/>
    <cellStyle name="Percent [2] 17" xfId="1849"/>
    <cellStyle name="Percent [2] 18" xfId="1850"/>
    <cellStyle name="Percent [2] 19" xfId="1851"/>
    <cellStyle name="Percent [2] 2" xfId="1852"/>
    <cellStyle name="Percent [2] 2 2" xfId="1853"/>
    <cellStyle name="Percent [2] 2 3" xfId="1854"/>
    <cellStyle name="Percent [2] 2 4" xfId="1855"/>
    <cellStyle name="Percent [2] 2 5" xfId="1856"/>
    <cellStyle name="Percent [2] 2 6" xfId="1857"/>
    <cellStyle name="Percent [2] 3" xfId="1858"/>
    <cellStyle name="Percent [2] 3 2" xfId="1859"/>
    <cellStyle name="Percent [2] 3 3" xfId="1860"/>
    <cellStyle name="Percent [2] 3 4" xfId="1861"/>
    <cellStyle name="Percent [2] 3 5" xfId="1862"/>
    <cellStyle name="Percent [2] 3 6" xfId="1863"/>
    <cellStyle name="Percent [2] 4" xfId="1864"/>
    <cellStyle name="Percent [2] 4 2" xfId="1865"/>
    <cellStyle name="Percent [2] 4 3" xfId="1866"/>
    <cellStyle name="Percent [2] 4 4" xfId="1867"/>
    <cellStyle name="Percent [2] 4 5" xfId="1868"/>
    <cellStyle name="Percent [2] 4 6" xfId="1869"/>
    <cellStyle name="Percent [2] 5" xfId="1870"/>
    <cellStyle name="Percent [2] 5 2" xfId="1871"/>
    <cellStyle name="Percent [2] 5 3" xfId="1872"/>
    <cellStyle name="Percent [2] 5 4" xfId="1873"/>
    <cellStyle name="Percent [2] 5 5" xfId="1874"/>
    <cellStyle name="Percent [2] 5 6" xfId="1875"/>
    <cellStyle name="Percent [2] 6" xfId="1876"/>
    <cellStyle name="Percent [2] 6 2" xfId="1877"/>
    <cellStyle name="Percent [2] 6 3" xfId="1878"/>
    <cellStyle name="Percent [2] 6 4" xfId="1879"/>
    <cellStyle name="Percent [2] 6 5" xfId="1880"/>
    <cellStyle name="Percent [2] 6 6" xfId="1881"/>
    <cellStyle name="Percent [2] 7" xfId="1882"/>
    <cellStyle name="Percent [2] 7 2" xfId="1883"/>
    <cellStyle name="Percent [2] 7 3" xfId="1884"/>
    <cellStyle name="Percent [2] 7 4" xfId="1885"/>
    <cellStyle name="Percent [2] 7 5" xfId="1886"/>
    <cellStyle name="Percent [2] 7 6" xfId="1887"/>
    <cellStyle name="Percent [2] 8" xfId="1888"/>
    <cellStyle name="Percent [2] 8 2" xfId="1889"/>
    <cellStyle name="Percent [2] 8 3" xfId="1890"/>
    <cellStyle name="Percent [2] 8 4" xfId="1891"/>
    <cellStyle name="Percent [2] 8 5" xfId="1892"/>
    <cellStyle name="Percent [2] 8 6" xfId="1893"/>
    <cellStyle name="Percent [2] 9" xfId="1894"/>
    <cellStyle name="Percent [2] 9 2" xfId="1895"/>
    <cellStyle name="Percent [2] 9 3" xfId="1896"/>
    <cellStyle name="Percent [2] 9 4" xfId="1897"/>
    <cellStyle name="Percent [2] 9 5" xfId="1898"/>
    <cellStyle name="Percent [2] 9 6" xfId="1899"/>
    <cellStyle name="Percent 10" xfId="1900"/>
    <cellStyle name="Percent 10 2" xfId="1901"/>
    <cellStyle name="Percent 10 2 2" xfId="1902"/>
    <cellStyle name="Percent 10 3" xfId="1903"/>
    <cellStyle name="Percent 10 4" xfId="1904"/>
    <cellStyle name="Percent 10 5" xfId="1905"/>
    <cellStyle name="Percent 10 6" xfId="1906"/>
    <cellStyle name="Percent 11" xfId="1907"/>
    <cellStyle name="Percent 11 2" xfId="1908"/>
    <cellStyle name="Percent 11 3" xfId="1909"/>
    <cellStyle name="Percent 11 4" xfId="1910"/>
    <cellStyle name="Percent 11 5" xfId="1911"/>
    <cellStyle name="Percent 11 6" xfId="1912"/>
    <cellStyle name="Percent 12" xfId="1913"/>
    <cellStyle name="Percent 12 10" xfId="1914"/>
    <cellStyle name="Percent 12 11" xfId="1915"/>
    <cellStyle name="Percent 12 12" xfId="1916"/>
    <cellStyle name="Percent 12 13" xfId="1917"/>
    <cellStyle name="Percent 12 14" xfId="1918"/>
    <cellStyle name="Percent 12 15" xfId="1919"/>
    <cellStyle name="Percent 12 2" xfId="1920"/>
    <cellStyle name="Percent 12 3" xfId="1921"/>
    <cellStyle name="Percent 12 4" xfId="1922"/>
    <cellStyle name="Percent 12 5" xfId="1923"/>
    <cellStyle name="Percent 12 6" xfId="1924"/>
    <cellStyle name="Percent 12 7" xfId="1925"/>
    <cellStyle name="Percent 12 8" xfId="1926"/>
    <cellStyle name="Percent 12 9" xfId="1927"/>
    <cellStyle name="Percent 13" xfId="1928"/>
    <cellStyle name="Percent 13 2" xfId="1929"/>
    <cellStyle name="Percent 13 3" xfId="1930"/>
    <cellStyle name="Percent 13 4" xfId="1931"/>
    <cellStyle name="Percent 13 5" xfId="1932"/>
    <cellStyle name="Percent 13 6" xfId="1933"/>
    <cellStyle name="Percent 14" xfId="1934"/>
    <cellStyle name="Percent 14 2" xfId="1935"/>
    <cellStyle name="Percent 14 3" xfId="1936"/>
    <cellStyle name="Percent 14 4" xfId="1937"/>
    <cellStyle name="Percent 14 5" xfId="1938"/>
    <cellStyle name="Percent 14 6" xfId="1939"/>
    <cellStyle name="Percent 15" xfId="1940"/>
    <cellStyle name="Percent 15 2" xfId="1941"/>
    <cellStyle name="Percent 15 3" xfId="1942"/>
    <cellStyle name="Percent 15 4" xfId="1943"/>
    <cellStyle name="Percent 15 5" xfId="1944"/>
    <cellStyle name="Percent 15 6" xfId="1945"/>
    <cellStyle name="Percent 16" xfId="1946"/>
    <cellStyle name="Percent 16 2" xfId="1947"/>
    <cellStyle name="Percent 16 3" xfId="1948"/>
    <cellStyle name="Percent 16 4" xfId="1949"/>
    <cellStyle name="Percent 16 5" xfId="1950"/>
    <cellStyle name="Percent 16 6" xfId="1951"/>
    <cellStyle name="Percent 17" xfId="1952"/>
    <cellStyle name="Percent 17 2" xfId="1953"/>
    <cellStyle name="Percent 17 3" xfId="1954"/>
    <cellStyle name="Percent 17 4" xfId="1955"/>
    <cellStyle name="Percent 17 5" xfId="1956"/>
    <cellStyle name="Percent 17 6" xfId="1957"/>
    <cellStyle name="Percent 18" xfId="1958"/>
    <cellStyle name="Percent 18 2" xfId="1959"/>
    <cellStyle name="Percent 18 3" xfId="1960"/>
    <cellStyle name="Percent 18 4" xfId="1961"/>
    <cellStyle name="Percent 18 5" xfId="1962"/>
    <cellStyle name="Percent 18 6" xfId="1963"/>
    <cellStyle name="Percent 19" xfId="1964"/>
    <cellStyle name="Percent 19 2" xfId="1965"/>
    <cellStyle name="Percent 19 3" xfId="1966"/>
    <cellStyle name="Percent 19 4" xfId="1967"/>
    <cellStyle name="Percent 19 5" xfId="1968"/>
    <cellStyle name="Percent 19 6" xfId="1969"/>
    <cellStyle name="Percent 2" xfId="1970"/>
    <cellStyle name="Percent 2 10" xfId="1971"/>
    <cellStyle name="Percent 2 10 2" xfId="1972"/>
    <cellStyle name="Percent 2 2" xfId="1973"/>
    <cellStyle name="Percent 2 2 10" xfId="1974"/>
    <cellStyle name="Percent 2 2 2" xfId="1975"/>
    <cellStyle name="Percent 2 2 3" xfId="1976"/>
    <cellStyle name="Percent 2 2 4" xfId="1977"/>
    <cellStyle name="Percent 2 2 5" xfId="1978"/>
    <cellStyle name="Percent 2 2 6" xfId="1979"/>
    <cellStyle name="Percent 2 2 7" xfId="1980"/>
    <cellStyle name="Percent 2 2 8" xfId="1981"/>
    <cellStyle name="Percent 2 2 9" xfId="1982"/>
    <cellStyle name="Percent 2 3" xfId="1983"/>
    <cellStyle name="Percent 2 3 10" xfId="1984"/>
    <cellStyle name="Percent 2 3 2" xfId="1985"/>
    <cellStyle name="Percent 2 3 3" xfId="1986"/>
    <cellStyle name="Percent 2 3 4" xfId="1987"/>
    <cellStyle name="Percent 2 3 5" xfId="1988"/>
    <cellStyle name="Percent 2 3 6" xfId="1989"/>
    <cellStyle name="Percent 2 3 7" xfId="1990"/>
    <cellStyle name="Percent 2 3 8" xfId="1991"/>
    <cellStyle name="Percent 2 3 9" xfId="1992"/>
    <cellStyle name="Percent 2 4" xfId="1993"/>
    <cellStyle name="Percent 2 4 10" xfId="1994"/>
    <cellStyle name="Percent 2 4 2" xfId="1995"/>
    <cellStyle name="Percent 2 4 3" xfId="1996"/>
    <cellStyle name="Percent 2 4 4" xfId="1997"/>
    <cellStyle name="Percent 2 4 5" xfId="1998"/>
    <cellStyle name="Percent 2 4 6" xfId="1999"/>
    <cellStyle name="Percent 2 4 7" xfId="2000"/>
    <cellStyle name="Percent 2 4 8" xfId="2001"/>
    <cellStyle name="Percent 2 4 9" xfId="2002"/>
    <cellStyle name="Percent 2 5" xfId="2003"/>
    <cellStyle name="Percent 2 6" xfId="2004"/>
    <cellStyle name="Percent 2 7" xfId="2005"/>
    <cellStyle name="Percent 2 8" xfId="2006"/>
    <cellStyle name="Percent 2 9" xfId="2007"/>
    <cellStyle name="Percent 20" xfId="2008"/>
    <cellStyle name="Percent 20 2" xfId="2009"/>
    <cellStyle name="Percent 20 3" xfId="2181"/>
    <cellStyle name="Percent 21" xfId="2010"/>
    <cellStyle name="Percent 22" xfId="2011"/>
    <cellStyle name="Percent 23" xfId="2012"/>
    <cellStyle name="Percent 3" xfId="2013"/>
    <cellStyle name="Percent 3 10" xfId="2014"/>
    <cellStyle name="Percent 3 2" xfId="2015"/>
    <cellStyle name="Percent 3 3" xfId="2016"/>
    <cellStyle name="Percent 3 4" xfId="2017"/>
    <cellStyle name="Percent 3 5" xfId="2018"/>
    <cellStyle name="Percent 3 6" xfId="2019"/>
    <cellStyle name="Percent 3 7" xfId="2020"/>
    <cellStyle name="Percent 3 8" xfId="2021"/>
    <cellStyle name="Percent 3 9" xfId="2022"/>
    <cellStyle name="Percent 4" xfId="2023"/>
    <cellStyle name="Percent 4 2" xfId="2024"/>
    <cellStyle name="Percent 5" xfId="2025"/>
    <cellStyle name="Percent 6" xfId="2026"/>
    <cellStyle name="Percent 7" xfId="2027"/>
    <cellStyle name="Percent 7 10" xfId="2028"/>
    <cellStyle name="Percent 7 11" xfId="2029"/>
    <cellStyle name="Percent 7 12" xfId="2030"/>
    <cellStyle name="Percent 7 13" xfId="2031"/>
    <cellStyle name="Percent 7 14" xfId="2032"/>
    <cellStyle name="Percent 7 2" xfId="2033"/>
    <cellStyle name="Percent 7 3" xfId="2034"/>
    <cellStyle name="Percent 7 4" xfId="2035"/>
    <cellStyle name="Percent 7 5" xfId="2036"/>
    <cellStyle name="Percent 7 6" xfId="2037"/>
    <cellStyle name="Percent 7 7" xfId="2038"/>
    <cellStyle name="Percent 7 8" xfId="2039"/>
    <cellStyle name="Percent 7 9" xfId="2040"/>
    <cellStyle name="Percent 8" xfId="2041"/>
    <cellStyle name="Percent 8 2" xfId="2042"/>
    <cellStyle name="Percent 8 3" xfId="2043"/>
    <cellStyle name="Percent 8 4" xfId="2044"/>
    <cellStyle name="Percent 8 5" xfId="2045"/>
    <cellStyle name="Percent 8 6" xfId="2046"/>
    <cellStyle name="Percent 8 7" xfId="2047"/>
    <cellStyle name="Percent 9" xfId="2048"/>
    <cellStyle name="Percent 9 2" xfId="2049"/>
    <cellStyle name="Percent 9 3" xfId="2050"/>
    <cellStyle name="Percent 9 4" xfId="2051"/>
    <cellStyle name="Percent 9 5" xfId="2052"/>
    <cellStyle name="Percent 9 6" xfId="2053"/>
    <cellStyle name="PERCENTAGE" xfId="2054"/>
    <cellStyle name="PrePop Currency (0)" xfId="2055"/>
    <cellStyle name="PrePop Currency (2)" xfId="2056"/>
    <cellStyle name="PrePop Units (0)" xfId="2057"/>
    <cellStyle name="PrePop Units (1)" xfId="2058"/>
    <cellStyle name="PrePop Units (2)" xfId="2059"/>
    <cellStyle name="Style 1" xfId="2060"/>
    <cellStyle name="Style 1 10" xfId="2061"/>
    <cellStyle name="Style 1 2" xfId="2062"/>
    <cellStyle name="Style 1 3" xfId="2063"/>
    <cellStyle name="Style 1 4" xfId="2064"/>
    <cellStyle name="Style 1 5" xfId="2065"/>
    <cellStyle name="Style 1 6" xfId="2066"/>
    <cellStyle name="Style 1 7" xfId="2067"/>
    <cellStyle name="Style 1 8" xfId="2068"/>
    <cellStyle name="Style 1 9" xfId="2069"/>
    <cellStyle name="Text Indent A" xfId="2070"/>
    <cellStyle name="Text Indent A 10" xfId="2071"/>
    <cellStyle name="Text Indent A 11" xfId="2072"/>
    <cellStyle name="Text Indent A 12" xfId="2073"/>
    <cellStyle name="Text Indent A 13" xfId="2074"/>
    <cellStyle name="Text Indent A 14" xfId="2075"/>
    <cellStyle name="Text Indent A 15" xfId="2076"/>
    <cellStyle name="Text Indent A 16" xfId="2077"/>
    <cellStyle name="Text Indent A 17" xfId="2078"/>
    <cellStyle name="Text Indent A 18" xfId="2079"/>
    <cellStyle name="Text Indent A 19" xfId="2080"/>
    <cellStyle name="Text Indent A 2" xfId="2081"/>
    <cellStyle name="Text Indent A 3" xfId="2082"/>
    <cellStyle name="Text Indent A 4" xfId="2083"/>
    <cellStyle name="Text Indent A 5" xfId="2084"/>
    <cellStyle name="Text Indent A 6" xfId="2085"/>
    <cellStyle name="Text Indent A 7" xfId="2086"/>
    <cellStyle name="Text Indent A 8" xfId="2087"/>
    <cellStyle name="Text Indent A 9" xfId="2088"/>
    <cellStyle name="Text Indent B" xfId="2089"/>
    <cellStyle name="Text Indent B 10" xfId="2090"/>
    <cellStyle name="Text Indent B 11" xfId="2091"/>
    <cellStyle name="Text Indent B 12" xfId="2092"/>
    <cellStyle name="Text Indent B 13" xfId="2093"/>
    <cellStyle name="Text Indent B 14" xfId="2094"/>
    <cellStyle name="Text Indent B 15" xfId="2095"/>
    <cellStyle name="Text Indent B 16" xfId="2096"/>
    <cellStyle name="Text Indent B 17" xfId="2097"/>
    <cellStyle name="Text Indent B 18" xfId="2098"/>
    <cellStyle name="Text Indent B 19" xfId="2099"/>
    <cellStyle name="Text Indent B 2" xfId="2100"/>
    <cellStyle name="Text Indent B 3" xfId="2101"/>
    <cellStyle name="Text Indent B 4" xfId="2102"/>
    <cellStyle name="Text Indent B 5" xfId="2103"/>
    <cellStyle name="Text Indent B 6" xfId="2104"/>
    <cellStyle name="Text Indent B 7" xfId="2105"/>
    <cellStyle name="Text Indent B 8" xfId="2106"/>
    <cellStyle name="Text Indent B 9" xfId="2107"/>
    <cellStyle name="Text Indent C" xfId="2108"/>
    <cellStyle name="Text Indent C 10" xfId="2109"/>
    <cellStyle name="Text Indent C 11" xfId="2110"/>
    <cellStyle name="Text Indent C 12" xfId="2111"/>
    <cellStyle name="Text Indent C 13" xfId="2112"/>
    <cellStyle name="Text Indent C 14" xfId="2113"/>
    <cellStyle name="Text Indent C 15" xfId="2114"/>
    <cellStyle name="Text Indent C 16" xfId="2115"/>
    <cellStyle name="Text Indent C 17" xfId="2116"/>
    <cellStyle name="Text Indent C 18" xfId="2117"/>
    <cellStyle name="Text Indent C 19" xfId="2118"/>
    <cellStyle name="Text Indent C 2" xfId="2119"/>
    <cellStyle name="Text Indent C 3" xfId="2120"/>
    <cellStyle name="Text Indent C 4" xfId="2121"/>
    <cellStyle name="Text Indent C 5" xfId="2122"/>
    <cellStyle name="Text Indent C 6" xfId="2123"/>
    <cellStyle name="Text Indent C 7" xfId="2124"/>
    <cellStyle name="Text Indent C 8" xfId="2125"/>
    <cellStyle name="Text Indent C 9" xfId="2126"/>
    <cellStyle name="Title 10" xfId="2127"/>
    <cellStyle name="Title 10 2" xfId="2128"/>
    <cellStyle name="Title 2" xfId="2129"/>
    <cellStyle name="Title 2 10" xfId="2130"/>
    <cellStyle name="Title 2 2" xfId="2131"/>
    <cellStyle name="Title 2 3" xfId="2132"/>
    <cellStyle name="Title 2 4" xfId="2133"/>
    <cellStyle name="Title 2 5" xfId="2134"/>
    <cellStyle name="Title 2 6" xfId="2135"/>
    <cellStyle name="Title 2 7" xfId="2136"/>
    <cellStyle name="Title 2 8" xfId="2137"/>
    <cellStyle name="Title 2 9" xfId="2138"/>
    <cellStyle name="Title 3" xfId="2139"/>
    <cellStyle name="Title 4" xfId="2140"/>
    <cellStyle name="Title 4 2" xfId="2141"/>
    <cellStyle name="Title 5" xfId="2142"/>
    <cellStyle name="Title 5 2" xfId="2143"/>
    <cellStyle name="Title 6" xfId="2144"/>
    <cellStyle name="Title 6 2" xfId="2145"/>
    <cellStyle name="Title 7" xfId="2146"/>
    <cellStyle name="Title 7 2" xfId="2147"/>
    <cellStyle name="Title 8" xfId="2148"/>
    <cellStyle name="Title 8 2" xfId="2149"/>
    <cellStyle name="Title 9" xfId="2150"/>
    <cellStyle name="Title 9 2" xfId="2151"/>
    <cellStyle name="Total 2" xfId="2152"/>
    <cellStyle name="Total 2 10" xfId="2153"/>
    <cellStyle name="Total 2 2" xfId="2154"/>
    <cellStyle name="Total 2 3" xfId="2155"/>
    <cellStyle name="Total 2 4" xfId="2156"/>
    <cellStyle name="Total 2 5" xfId="2157"/>
    <cellStyle name="Total 2 6" xfId="2158"/>
    <cellStyle name="Total 2 7" xfId="2159"/>
    <cellStyle name="Total 2 8" xfId="2160"/>
    <cellStyle name="Total 2 9" xfId="2161"/>
    <cellStyle name="totalrow" xfId="2162"/>
    <cellStyle name="Warning Text 2" xfId="2163"/>
    <cellStyle name="Warning Text 2 10" xfId="2164"/>
    <cellStyle name="Warning Text 2 2" xfId="2165"/>
    <cellStyle name="Warning Text 2 3" xfId="2166"/>
    <cellStyle name="Warning Text 2 4" xfId="2167"/>
    <cellStyle name="Warning Text 2 5" xfId="2168"/>
    <cellStyle name="Warning Text 2 6" xfId="2169"/>
    <cellStyle name="Warning Text 2 7" xfId="2170"/>
    <cellStyle name="Warning Text 2 8" xfId="2171"/>
    <cellStyle name="Warning Text 2 9" xfId="2172"/>
    <cellStyle name="桁区切り [0.00]_PLDT" xfId="2173"/>
    <cellStyle name="桁区切り_PLDT" xfId="217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5.xml"/><Relationship Id="rId76" Type="http://schemas.openxmlformats.org/officeDocument/2006/relationships/externalLink" Target="externalLinks/externalLink13.xml"/><Relationship Id="rId84" Type="http://schemas.openxmlformats.org/officeDocument/2006/relationships/externalLink" Target="externalLinks/externalLink21.xml"/><Relationship Id="rId7" Type="http://schemas.openxmlformats.org/officeDocument/2006/relationships/worksheet" Target="worksheets/sheet7.xml"/><Relationship Id="rId71"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externalLink" Target="externalLinks/externalLink11.xml"/><Relationship Id="rId79" Type="http://schemas.openxmlformats.org/officeDocument/2006/relationships/externalLink" Target="externalLinks/externalLink16.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19.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externalLink" Target="externalLinks/externalLink6.xml"/><Relationship Id="rId77" Type="http://schemas.openxmlformats.org/officeDocument/2006/relationships/externalLink" Target="externalLinks/externalLink1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9.xml"/><Relationship Id="rId80" Type="http://schemas.openxmlformats.org/officeDocument/2006/relationships/externalLink" Target="externalLinks/externalLink17.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7.xml"/><Relationship Id="rId75" Type="http://schemas.openxmlformats.org/officeDocument/2006/relationships/externalLink" Target="externalLinks/externalLink12.xml"/><Relationship Id="rId83" Type="http://schemas.openxmlformats.org/officeDocument/2006/relationships/externalLink" Target="externalLinks/externalLink20.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externalLink" Target="externalLinks/externalLink10.xml"/><Relationship Id="rId78" Type="http://schemas.openxmlformats.org/officeDocument/2006/relationships/externalLink" Target="externalLinks/externalLink15.xml"/><Relationship Id="rId81" Type="http://schemas.openxmlformats.org/officeDocument/2006/relationships/externalLink" Target="externalLinks/externalLink18.xml"/><Relationship Id="rId86"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04REL-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deepak.jain/Local%20Settings/Temporary%20Internet%20Files/Content.Outlook/Y0MO3OTO/201-04REL-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neha.shah/Local%20Settings/Temporary%20Internet%20Files/Content.Outlook/KT34CKI8/PPC%20Rev%20on%2021%20Sep%202010/201-04REL-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deepak.jain/Local%20Settings/Temporary%20Internet%20Files/Content.Outlook/Y0MO3OTO/PPC%20Rev%20on%2021%20Sep%202010/201-04REL-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neha.shah/Local%20Settings/Temp/Final%20PPC%2010-11%20&amp;%2011-12/PPC%20sent%20to%20ajay%20for%20ARR%20Mar%2011/PPC%20Rev%20on%201%20Dec%202010/Latest/PPC%20Future/PPC%20Rev%20on%2021%20Sep%202010/201-04REL-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dhiraj.bengani/Desktop/ARR%200607%20071205/RIMS%20Discom%20Template/RIMS_DISCOM_templa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grvarma\SGC\PO%20Master%20&amp;%20history\P.O.%20MASTER\PO%20MASTER_03-04_08.11.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vl-fa-audit\rajat\WRK310\711\Aall_files\STB'S\QI%20FY02\ForeignTax%20Pkg%20IP.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atabank/1-Projects%20In%20Hand/DFID/ARR%202003-04/Arr%20Petition%202003-04/For%20Submission/ARR%20Forms%20For%20Submiss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alance%20sheet/Balance%20Sheet%20FY%2010-11/Mar'11-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NDPL_ARR05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deepak.jain/Desktop/Kotak%20Balance%20Sheet%20Forma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anurag/My%20Documents/petitions/Petition%20for%20trans%20ARR.doc/Databank/1-Projects%20In%20Hand/DFID/ARR%202003-04/Arr%20Petition%202003-04/For%20Submission/ARR%20Forms%20For%20Submissi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ocuments%20and%20Settings\Puneet\Local%20Settings\Temporary%20Internet%20Files\Content.IE5\TCSFHXSL\CEDEDCL_Appraisal-SBIWork-CAp.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ameer's%20folder/MSEB/Tariff%20Filing%202003-04/Outputs/Models/Working%20Models/old/Dispatch%20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urajit.chanda/Local%20Settings/Temporary%20Internet%20Files/OLK62/201-04REL-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ERC/MIS%20FY%202010-11%20-%20RECO%20YEAR%20END-%20INCLUDING%20PROVISION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deepak.jain/AppData/Local/Microsoft/Windows/Temporary%20Internet%20Files/Content.Outlook/DZ90R32T/True%20up%20Form%20Revised%2010-11%20(17012011)%2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F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xml:space="preserve">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
(with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xml:space="preserve">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xml:space="preserve">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xml:space="preserve"> </v>
          </cell>
        </row>
        <row r="198">
          <cell r="A198" t="str">
            <v xml:space="preserve"> </v>
          </cell>
          <cell r="B198" t="str">
            <v xml:space="preserve">Foundation work of </v>
          </cell>
          <cell r="I198" t="str">
            <v xml:space="preserve">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xml:space="preserve">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Licensee Information"/>
      <sheetName val="1.1"/>
      <sheetName val="1.1a-P"/>
      <sheetName val="1.1a-C"/>
      <sheetName val="1.1a-E"/>
      <sheetName val="1.1b-P"/>
      <sheetName val="1.1b-C"/>
      <sheetName val="1.1b-E"/>
      <sheetName val="1.1c-P"/>
      <sheetName val="1.1c-C"/>
      <sheetName val="1.1c-E"/>
      <sheetName val="1.1d-P"/>
      <sheetName val="1.1d-C"/>
      <sheetName val="1.1d-E"/>
      <sheetName val="1.1d-1"/>
      <sheetName val="1.1e"/>
      <sheetName val="1.1e1-P"/>
      <sheetName val="1.1e1-C"/>
      <sheetName val="1.1e1-E"/>
      <sheetName val="1.1e2"/>
      <sheetName val="1.1e3-P"/>
      <sheetName val="1.1e3-C"/>
      <sheetName val="1.1e3-E"/>
      <sheetName val="1.1f-P"/>
      <sheetName val="1.1f-C"/>
      <sheetName val="1.1f-E"/>
      <sheetName val="1.1f-1"/>
      <sheetName val="1.1g-P"/>
      <sheetName val="1.1g-C"/>
      <sheetName val="1.1g-E"/>
      <sheetName val="1.2a"/>
      <sheetName val="1.2b"/>
      <sheetName val="1.3"/>
      <sheetName val="1.3a"/>
      <sheetName val="1.3b-P"/>
      <sheetName val="1.3b-C"/>
      <sheetName val="1.3b-CA"/>
      <sheetName val="1.3b-CE"/>
      <sheetName val="1.3b-E"/>
      <sheetName val="1.3b1"/>
      <sheetName val="1.3c1"/>
      <sheetName val="1.3c-1"/>
      <sheetName val="1.3d"/>
      <sheetName val="1.3e"/>
      <sheetName val="1.3f"/>
      <sheetName val="1.3g-P"/>
      <sheetName val="1.3g-CA"/>
      <sheetName val="1.3g-CE"/>
      <sheetName val="1.3g-C"/>
      <sheetName val="1.3g-E"/>
      <sheetName val="1.4"/>
      <sheetName val="1.5"/>
      <sheetName val="1.6"/>
      <sheetName val="2.1"/>
      <sheetName val="2.1a-P"/>
      <sheetName val="2.1a-CA"/>
      <sheetName val="2.1a-CE"/>
      <sheetName val="2.1a-C"/>
      <sheetName val="2.1a-E"/>
      <sheetName val="2.1a-1"/>
      <sheetName val="2.1a-2"/>
      <sheetName val="2.1 b"/>
      <sheetName val="3.2"/>
      <sheetName val="3.2a-P"/>
      <sheetName val="3.2a-CA"/>
      <sheetName val="3.2a-CE"/>
      <sheetName val="3.2a-E"/>
      <sheetName val="3.2b-P"/>
      <sheetName val="3.2b-CA"/>
      <sheetName val="3.2b-CE"/>
      <sheetName val="3.2b-E"/>
      <sheetName val="3.2c-P"/>
      <sheetName val="3.2c-CA"/>
      <sheetName val="3.2c-CE"/>
      <sheetName val="3.2c-E"/>
      <sheetName val="3.2d-P"/>
      <sheetName val="3.2d-CA"/>
      <sheetName val="3.2d-CE"/>
      <sheetName val="3.2d-E"/>
      <sheetName val="3.2e"/>
      <sheetName val="4.1"/>
      <sheetName val="4.1 A"/>
      <sheetName val="4.1 A -1"/>
      <sheetName val="4.1 A -2"/>
      <sheetName val="4.1 B"/>
      <sheetName val="4.2"/>
      <sheetName val="4.3"/>
      <sheetName val="4.4"/>
      <sheetName val="4.5"/>
      <sheetName val="4.6"/>
      <sheetName val="4.7"/>
      <sheetName val="4.8"/>
      <sheetName val="4.9"/>
      <sheetName val="5.1-P"/>
      <sheetName val="5.1-C"/>
      <sheetName val="5.2"/>
      <sheetName val="5.3-P"/>
      <sheetName val="5.3-C"/>
      <sheetName val="5.7-P"/>
      <sheetName val="5.7-C"/>
      <sheetName val="5.8"/>
      <sheetName val="5.10"/>
      <sheetName val="5.11"/>
      <sheetName val="5.12"/>
      <sheetName val="5.13"/>
      <sheetName val="5.14"/>
      <sheetName val="reports_Data"/>
      <sheetName val="Forms_Year"/>
      <sheetName val="Validation Sheet"/>
      <sheetName val="RowADDAdmin"/>
    </sheetNames>
    <sheetDataSet>
      <sheetData sheetId="0">
        <row r="30">
          <cell r="G30" t="str">
            <v>Current Period 2005-06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list"/>
      <sheetName val="Sheet1"/>
    </sheetNames>
    <sheetDataSet>
      <sheetData sheetId="0" refreshError="1">
        <row r="5">
          <cell r="F5" t="str">
            <v>Annual Maintenance Contract</v>
          </cell>
        </row>
        <row r="6">
          <cell r="F6" t="str">
            <v>Civil</v>
          </cell>
        </row>
        <row r="7">
          <cell r="F7" t="str">
            <v>Electrical &amp; O&amp;M Works</v>
          </cell>
        </row>
        <row r="8">
          <cell r="F8" t="str">
            <v>Energy Audit</v>
          </cell>
        </row>
        <row r="9">
          <cell r="F9" t="str">
            <v>General Administration</v>
          </cell>
        </row>
        <row r="10">
          <cell r="F10" t="str">
            <v>Housekeeping</v>
          </cell>
        </row>
        <row r="11">
          <cell r="F11" t="str">
            <v>IT Related</v>
          </cell>
        </row>
        <row r="12">
          <cell r="F12" t="str">
            <v>Manpower &amp; Outsourcing</v>
          </cell>
        </row>
        <row r="13">
          <cell r="F13" t="str">
            <v>Meter Installation</v>
          </cell>
        </row>
        <row r="14">
          <cell r="F14" t="str">
            <v>Meter Reading &amp; Bill Distribution</v>
          </cell>
        </row>
        <row r="15">
          <cell r="F15" t="str">
            <v>Other bills</v>
          </cell>
        </row>
        <row r="16">
          <cell r="F16" t="str">
            <v>Remodelling</v>
          </cell>
        </row>
        <row r="17">
          <cell r="F17" t="str">
            <v>Security Services</v>
          </cell>
        </row>
        <row r="18">
          <cell r="F18" t="str">
            <v>Travel</v>
          </cell>
        </row>
        <row r="727">
          <cell r="F727" t="str">
            <v>A. Sachdeva</v>
          </cell>
        </row>
        <row r="728">
          <cell r="F728" t="str">
            <v>A.K. Sardana</v>
          </cell>
        </row>
        <row r="729">
          <cell r="F729" t="str">
            <v>A.L. Mittal</v>
          </cell>
        </row>
        <row r="730">
          <cell r="F730" t="str">
            <v>K.K. Jain</v>
          </cell>
        </row>
        <row r="731">
          <cell r="F731" t="str">
            <v>H.S. Gill</v>
          </cell>
        </row>
        <row r="732">
          <cell r="F732" t="str">
            <v>Mani Thomas</v>
          </cell>
        </row>
        <row r="733">
          <cell r="F733" t="str">
            <v>P.N. Gopinath</v>
          </cell>
        </row>
        <row r="734">
          <cell r="F734" t="str">
            <v>P.P. Bhisey</v>
          </cell>
        </row>
        <row r="735">
          <cell r="F735" t="str">
            <v>R.C. Kher</v>
          </cell>
        </row>
        <row r="736">
          <cell r="F736" t="str">
            <v>R.C. Padhy</v>
          </cell>
        </row>
        <row r="737">
          <cell r="F737" t="str">
            <v>S. Jayaraman</v>
          </cell>
        </row>
        <row r="738">
          <cell r="F738" t="str">
            <v>S.K. Banga</v>
          </cell>
        </row>
        <row r="739">
          <cell r="F739" t="str">
            <v>S.K.Singh</v>
          </cell>
        </row>
        <row r="740">
          <cell r="F740" t="str">
            <v>S.P. Tuli</v>
          </cell>
        </row>
        <row r="741">
          <cell r="F741" t="str">
            <v>S.R.Bhardwaj</v>
          </cell>
        </row>
        <row r="742">
          <cell r="F742" t="str">
            <v>S.S. Moraje</v>
          </cell>
        </row>
        <row r="743">
          <cell r="F743" t="str">
            <v>S.S.Vashisht</v>
          </cell>
        </row>
        <row r="744">
          <cell r="F744" t="str">
            <v>Shekhar Singh</v>
          </cell>
        </row>
        <row r="745">
          <cell r="F745" t="str">
            <v>Sunil Wadhwa</v>
          </cell>
        </row>
        <row r="746">
          <cell r="F746" t="str">
            <v>V.C. Mathur</v>
          </cell>
        </row>
        <row r="747">
          <cell r="F747" t="str">
            <v>V.D. Apte</v>
          </cell>
        </row>
        <row r="748">
          <cell r="F748" t="str">
            <v>V.N. Bhaskar Rao</v>
          </cell>
        </row>
        <row r="749">
          <cell r="F749" t="str">
            <v>Vikash Sharan</v>
          </cell>
        </row>
        <row r="750">
          <cell r="F750" t="str">
            <v>Vivek Singla</v>
          </cell>
        </row>
      </sheetData>
      <sheetData sheetId="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VER"/>
      <sheetName val="CHECKLIST"/>
      <sheetName val="SCH 1F"/>
      <sheetName val="SCH 2F"/>
      <sheetName val="SCH 3F"/>
      <sheetName val="SCH 4F"/>
      <sheetName val="STB4"/>
      <sheetName val="DEP JAN 02 TO MAR 02"/>
      <sheetName val="DEP APR 01 TO DEC 01"/>
    </sheetNames>
    <sheetDataSet>
      <sheetData sheetId="0" refreshError="1">
        <row r="48">
          <cell r="A48" t="str">
            <v>THIS TAX PACKAGE IS DUE THE SAME DAY AS THE STB PACKAGE</v>
          </cell>
        </row>
      </sheetData>
      <sheetData sheetId="1"/>
      <sheetData sheetId="2" refreshError="1">
        <row r="47">
          <cell r="A47" t="str">
            <v xml:space="preserve">      A.)</v>
          </cell>
          <cell r="B47" t="str">
            <v>MINIMUM ALTERNATE TAX AS PER INDIAN TAX LAWS</v>
          </cell>
          <cell r="E47">
            <v>28042</v>
          </cell>
        </row>
        <row r="48">
          <cell r="A48" t="str">
            <v xml:space="preserve">      B.)</v>
          </cell>
        </row>
        <row r="49">
          <cell r="A49" t="str">
            <v xml:space="preserve">      C.)</v>
          </cell>
        </row>
        <row r="53">
          <cell r="A53" t="str">
            <v xml:space="preserve">  9) TOTAL TAX PROVISION</v>
          </cell>
          <cell r="D53">
            <v>0</v>
          </cell>
          <cell r="E53">
            <v>28042</v>
          </cell>
        </row>
      </sheetData>
      <sheetData sheetId="3" refreshError="1">
        <row r="51">
          <cell r="B51" t="str">
            <v xml:space="preserve"> 8) BALANCE PER BOOKS - END OF</v>
          </cell>
        </row>
        <row r="52">
          <cell r="B52" t="str">
            <v xml:space="preserve">     PERIOD</v>
          </cell>
          <cell r="C52">
            <v>83422</v>
          </cell>
          <cell r="D52">
            <v>0</v>
          </cell>
          <cell r="E52">
            <v>0</v>
          </cell>
        </row>
      </sheetData>
      <sheetData sheetId="4" refreshError="1">
        <row r="52">
          <cell r="A52" t="str">
            <v>TOTALS IN U.S.DOLLARS</v>
          </cell>
          <cell r="B52">
            <v>0</v>
          </cell>
          <cell r="C52">
            <v>0</v>
          </cell>
          <cell r="D52">
            <v>0</v>
          </cell>
          <cell r="E52">
            <v>0</v>
          </cell>
          <cell r="F52">
            <v>0</v>
          </cell>
          <cell r="G52">
            <v>0</v>
          </cell>
          <cell r="H52">
            <v>0</v>
          </cell>
          <cell r="I52">
            <v>0</v>
          </cell>
          <cell r="J52">
            <v>0</v>
          </cell>
          <cell r="K52">
            <v>0</v>
          </cell>
          <cell r="L52">
            <v>0</v>
          </cell>
          <cell r="M52">
            <v>0</v>
          </cell>
          <cell r="N52">
            <v>0</v>
          </cell>
        </row>
        <row r="54">
          <cell r="A54" t="str">
            <v>Beginning &amp; Ending Balances in Deferred Taxes per Schedule 2(F)</v>
          </cell>
          <cell r="G54">
            <v>0</v>
          </cell>
          <cell r="J54">
            <v>0</v>
          </cell>
          <cell r="K54">
            <v>0</v>
          </cell>
          <cell r="N54">
            <v>0</v>
          </cell>
        </row>
        <row r="55">
          <cell r="A55" t="str">
            <v>Difference (should be zero)</v>
          </cell>
          <cell r="G55">
            <v>0</v>
          </cell>
          <cell r="J55">
            <v>0</v>
          </cell>
          <cell r="K55">
            <v>0</v>
          </cell>
          <cell r="N55">
            <v>0</v>
          </cell>
        </row>
      </sheetData>
      <sheetData sheetId="5" refreshError="1">
        <row r="47">
          <cell r="A47" t="str">
            <v>TOTALS IN LOCAL CURRENCY</v>
          </cell>
          <cell r="B47">
            <v>0</v>
          </cell>
          <cell r="C47">
            <v>0</v>
          </cell>
          <cell r="D47">
            <v>0</v>
          </cell>
          <cell r="E47" t="str">
            <v>XXXXX</v>
          </cell>
          <cell r="F47">
            <v>0</v>
          </cell>
          <cell r="G47">
            <v>0</v>
          </cell>
          <cell r="H47">
            <v>0</v>
          </cell>
          <cell r="I47" t="str">
            <v>XXXXX</v>
          </cell>
          <cell r="J47">
            <v>0</v>
          </cell>
          <cell r="K47">
            <v>0</v>
          </cell>
          <cell r="L47">
            <v>0</v>
          </cell>
          <cell r="M47" t="str">
            <v>XXXXX</v>
          </cell>
          <cell r="N47">
            <v>0</v>
          </cell>
        </row>
        <row r="49">
          <cell r="A49" t="str">
            <v>INPUT HERE:</v>
          </cell>
        </row>
        <row r="50">
          <cell r="A50" t="str">
            <v>USD PER LOCAL CURRENCY UNIT</v>
          </cell>
          <cell r="G50">
            <v>0</v>
          </cell>
          <cell r="H50">
            <v>0</v>
          </cell>
          <cell r="J50">
            <v>0</v>
          </cell>
          <cell r="K50">
            <v>0</v>
          </cell>
          <cell r="L50">
            <v>0</v>
          </cell>
          <cell r="N50">
            <v>0</v>
          </cell>
        </row>
        <row r="54">
          <cell r="A54" t="str">
            <v>TOTALS IN USD</v>
          </cell>
          <cell r="B54">
            <v>0</v>
          </cell>
          <cell r="C54">
            <v>0</v>
          </cell>
          <cell r="D54">
            <v>0</v>
          </cell>
          <cell r="E54">
            <v>0</v>
          </cell>
          <cell r="F54">
            <v>0</v>
          </cell>
          <cell r="G54">
            <v>0</v>
          </cell>
          <cell r="H54">
            <v>0</v>
          </cell>
          <cell r="I54">
            <v>0</v>
          </cell>
          <cell r="J54">
            <v>0</v>
          </cell>
          <cell r="K54">
            <v>0</v>
          </cell>
          <cell r="L54">
            <v>0</v>
          </cell>
          <cell r="M54">
            <v>0</v>
          </cell>
          <cell r="N54">
            <v>0</v>
          </cell>
        </row>
      </sheetData>
      <sheetData sheetId="6" refreshError="1">
        <row r="47">
          <cell r="C47" t="str">
            <v>TAX PROVISION</v>
          </cell>
          <cell r="D47" t="str">
            <v>471</v>
          </cell>
          <cell r="F47" t="str">
            <v>475</v>
          </cell>
          <cell r="G47">
            <v>0</v>
          </cell>
          <cell r="H47" t="str">
            <v>479</v>
          </cell>
          <cell r="J47">
            <v>0</v>
          </cell>
        </row>
        <row r="48">
          <cell r="C48" t="str">
            <v>OTHER CHANGES</v>
          </cell>
          <cell r="D48" t="str">
            <v>472</v>
          </cell>
          <cell r="F48" t="str">
            <v>476</v>
          </cell>
          <cell r="G48">
            <v>0</v>
          </cell>
          <cell r="H48" t="str">
            <v>480</v>
          </cell>
          <cell r="J48">
            <v>0</v>
          </cell>
        </row>
        <row r="50">
          <cell r="C50" t="str">
            <v>BALANCE-END OF PERIOD</v>
          </cell>
          <cell r="D50" t="str">
            <v>473</v>
          </cell>
          <cell r="E50" t="str">
            <v>XXXXX</v>
          </cell>
          <cell r="F50" t="str">
            <v>477</v>
          </cell>
          <cell r="G50">
            <v>0</v>
          </cell>
          <cell r="H50" t="str">
            <v>481</v>
          </cell>
          <cell r="I50" t="str">
            <v>XXXXX</v>
          </cell>
          <cell r="J50">
            <v>0</v>
          </cell>
        </row>
        <row r="52">
          <cell r="B52" t="str">
            <v>SUMMARY:</v>
          </cell>
        </row>
        <row r="54">
          <cell r="C54" t="str">
            <v>TOTAL BEGINNING BALANCE</v>
          </cell>
          <cell r="G54">
            <v>115</v>
          </cell>
          <cell r="J54">
            <v>115</v>
          </cell>
        </row>
        <row r="55">
          <cell r="C55" t="str">
            <v>ACCOUNTING TOPSIDES</v>
          </cell>
          <cell r="G55">
            <v>0</v>
          </cell>
          <cell r="J55">
            <v>0</v>
          </cell>
        </row>
        <row r="56">
          <cell r="C56" t="str">
            <v>TAX TOPSIDES</v>
          </cell>
          <cell r="G56">
            <v>0</v>
          </cell>
          <cell r="J56">
            <v>0</v>
          </cell>
        </row>
        <row r="58">
          <cell r="C58" t="str">
            <v>BEGINNING BALANCE - ADJUSTED</v>
          </cell>
          <cell r="G58">
            <v>115</v>
          </cell>
          <cell r="J58">
            <v>115</v>
          </cell>
        </row>
        <row r="59">
          <cell r="C59" t="str">
            <v>TOTAL TAX PROVISION</v>
          </cell>
          <cell r="D59" t="str">
            <v>122</v>
          </cell>
          <cell r="F59" t="str">
            <v>123</v>
          </cell>
          <cell r="G59">
            <v>-28</v>
          </cell>
          <cell r="H59" t="str">
            <v>124</v>
          </cell>
          <cell r="J59">
            <v>-28</v>
          </cell>
        </row>
        <row r="60">
          <cell r="C60" t="str">
            <v>PAYMENTS - PRIOR YEAR</v>
          </cell>
          <cell r="G60">
            <v>0</v>
          </cell>
          <cell r="J60">
            <v>0</v>
          </cell>
        </row>
        <row r="61">
          <cell r="C61" t="str">
            <v>PAYMENTS - CURRENT YEAR</v>
          </cell>
          <cell r="G61">
            <v>0</v>
          </cell>
          <cell r="J61">
            <v>0</v>
          </cell>
        </row>
        <row r="62">
          <cell r="C62" t="str">
            <v>TAX REFUNDS</v>
          </cell>
          <cell r="G62">
            <v>0</v>
          </cell>
          <cell r="J62">
            <v>0</v>
          </cell>
        </row>
        <row r="63">
          <cell r="C63" t="str">
            <v>TRANSFERS TO FLUOR CORP.</v>
          </cell>
          <cell r="G63" t="str">
            <v>XXXXX</v>
          </cell>
          <cell r="J63">
            <v>0</v>
          </cell>
        </row>
        <row r="64">
          <cell r="C64" t="str">
            <v>STOCK OPTION TAX BENEFIT</v>
          </cell>
          <cell r="G64" t="str">
            <v>XXXXX</v>
          </cell>
          <cell r="J64">
            <v>0</v>
          </cell>
        </row>
        <row r="65">
          <cell r="C65" t="str">
            <v>TOTAL OTHER CHANGES</v>
          </cell>
          <cell r="G65">
            <v>-4</v>
          </cell>
          <cell r="J65">
            <v>-4</v>
          </cell>
        </row>
        <row r="67">
          <cell r="C67" t="str">
            <v>TOTAL ENDING BALANCE</v>
          </cell>
          <cell r="E67" t="str">
            <v>XXXXX</v>
          </cell>
          <cell r="G67">
            <v>83</v>
          </cell>
          <cell r="I67" t="str">
            <v>XXXXX</v>
          </cell>
          <cell r="J67">
            <v>83</v>
          </cell>
        </row>
        <row r="69">
          <cell r="C69" t="str">
            <v>PERIOD ENDING:</v>
          </cell>
          <cell r="E69" t="str">
            <v>Fluor Daniel India Pvt Ltd.</v>
          </cell>
        </row>
        <row r="70">
          <cell r="C70" t="str">
            <v>March 31, 2002</v>
          </cell>
          <cell r="E70" t="str">
            <v>IP</v>
          </cell>
        </row>
        <row r="73">
          <cell r="J73" t="str">
            <v>STB  4</v>
          </cell>
        </row>
        <row r="74">
          <cell r="J74" t="str">
            <v>.</v>
          </cell>
        </row>
      </sheetData>
      <sheetData sheetId="7"/>
      <sheetData sheetId="8"/>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30"/>
      <sheetName val="Fund Flow Statement"/>
      <sheetName val="Notional"/>
      <sheetName val="Working"/>
      <sheetName val="tariff adj"/>
      <sheetName val="BS"/>
      <sheetName val="PL"/>
      <sheetName val="subs pres"/>
      <sheetName val="Cash flow"/>
      <sheetName val="Sch 1-6"/>
      <sheetName val="Sch 7"/>
      <sheetName val="Sch 8-11"/>
      <sheetName val="Sch 12-13"/>
      <sheetName val="Sch 14-20"/>
      <sheetName val="Subgrouping(SAP)"/>
      <sheetName val="Schedule"/>
      <sheetName val="trial 09.05.11"/>
      <sheetName val="Prov"/>
      <sheetName val="Establishment Analysis new"/>
      <sheetName val="pending"/>
      <sheetName val="Flash Report"/>
      <sheetName val="analysis"/>
      <sheetName val="Budget 16.07.10"/>
      <sheetName val="Budget 06.05.10"/>
      <sheetName val="Budget 18.03.09"/>
      <sheetName val="O&amp;M Analysis Exp typewise"/>
      <sheetName val="O&amp;M Analysis new"/>
      <sheetName val="A&amp;G Analysis new"/>
      <sheetName val="Budget Other income"/>
      <sheetName val="tax compu"/>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Licensee Information"/>
      <sheetName val="1.1"/>
      <sheetName val="1.1a-P"/>
      <sheetName val="1.1a-C"/>
      <sheetName val="1.1a-E"/>
      <sheetName val="1.1b-P"/>
      <sheetName val="1.1b-C"/>
      <sheetName val="1.1b-E"/>
      <sheetName val="1.1c-P"/>
      <sheetName val="1.1c-C"/>
      <sheetName val="1.1c-E"/>
      <sheetName val="1.1d-P"/>
      <sheetName val="1.1d-C"/>
      <sheetName val="1.1d-E"/>
      <sheetName val="1.1d-1"/>
      <sheetName val="1.1e"/>
      <sheetName val="1.1e1-P"/>
      <sheetName val="1.1e1-C"/>
      <sheetName val="1.1e1-E"/>
      <sheetName val="1.1e2"/>
      <sheetName val="1.1e3-P"/>
      <sheetName val="1.1e3-C"/>
      <sheetName val="1.1e3-E"/>
      <sheetName val="1.1f-P"/>
      <sheetName val="1.1f-C"/>
      <sheetName val="1.1f-E"/>
      <sheetName val="1.1f-1"/>
      <sheetName val="1.1g-P"/>
      <sheetName val="1.1g-C"/>
      <sheetName val="1.1g-E"/>
      <sheetName val="1.2a"/>
      <sheetName val="1.2b"/>
      <sheetName val="1.3"/>
      <sheetName val="1.3a"/>
      <sheetName val="1.3b-C"/>
      <sheetName val="1.3b-P"/>
      <sheetName val="1.3b-CA"/>
      <sheetName val="1.3b-CE"/>
      <sheetName val="1.3b-E"/>
      <sheetName val="1.3b1"/>
      <sheetName val="1.3c1"/>
      <sheetName val="1.3c-1"/>
      <sheetName val="1.3d"/>
      <sheetName val="1.3e"/>
      <sheetName val="1.3f"/>
      <sheetName val="1.3g-P"/>
      <sheetName val="1.3g-CA"/>
      <sheetName val="1.3g-CE"/>
      <sheetName val="1.3g-C"/>
      <sheetName val="1.3g-E"/>
      <sheetName val="1.4"/>
      <sheetName val="1.5"/>
      <sheetName val="1.6"/>
      <sheetName val="2.1"/>
      <sheetName val="2.1a-P"/>
      <sheetName val="2.1a-CA"/>
      <sheetName val="2.1a-CE"/>
      <sheetName val="2.1a-C"/>
      <sheetName val="2.1a-E"/>
      <sheetName val="2.1a-1"/>
      <sheetName val="2.1a-2"/>
      <sheetName val="2.1 b"/>
      <sheetName val="3.2"/>
      <sheetName val="3.2a-P"/>
      <sheetName val="3.2a-C"/>
      <sheetName val="3.2a-E"/>
      <sheetName val="3.2b-P"/>
      <sheetName val="3.2b-C"/>
      <sheetName val="3.2b-E"/>
      <sheetName val="3.2c-P"/>
      <sheetName val="3.2c-C"/>
      <sheetName val="3.2c-E"/>
      <sheetName val="3.2d-P"/>
      <sheetName val="3.2d-C"/>
      <sheetName val="3.2d-E"/>
      <sheetName val="3.2e"/>
      <sheetName val="4.1"/>
      <sheetName val="4.1 A"/>
      <sheetName val="4.1 A -1"/>
      <sheetName val="4.1 A -2"/>
      <sheetName val="4.1 B"/>
      <sheetName val="4.2"/>
      <sheetName val="4.3"/>
      <sheetName val="4.4"/>
      <sheetName val="4.5"/>
      <sheetName val="4.6"/>
      <sheetName val="4.7"/>
      <sheetName val="4.8"/>
      <sheetName val="4.9"/>
      <sheetName val="5.1-P"/>
      <sheetName val="5.1-C"/>
      <sheetName val="5.2"/>
      <sheetName val="5.3-P"/>
      <sheetName val="5.3-C"/>
      <sheetName val="5.7-P"/>
      <sheetName val="5.7-C"/>
      <sheetName val="5.8"/>
      <sheetName val="5.10"/>
      <sheetName val="5.11"/>
      <sheetName val="5.12"/>
      <sheetName val="5.13"/>
      <sheetName val="5.14"/>
      <sheetName val="reports_Data"/>
      <sheetName val="Validation Sheet"/>
      <sheetName val="Forms_Year"/>
      <sheetName val="RowADDAdmin"/>
    </sheetNames>
    <sheetDataSet>
      <sheetData sheetId="0" refreshError="1">
        <row r="30">
          <cell r="F30" t="str">
            <v>Previous Period 2003-04</v>
          </cell>
        </row>
        <row r="33">
          <cell r="F33" t="str">
            <v>Licensee : NDPL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Units (2)"/>
      <sheetName val="Sheet2"/>
      <sheetName val="Presentation"/>
      <sheetName val="ICRA Ratio"/>
      <sheetName val="Cost Records"/>
      <sheetName val="Fund Flow Statement (2)"/>
      <sheetName val="Fund Flow Statement"/>
      <sheetName val="PL-BA (2)"/>
      <sheetName val="BS- Ac"/>
      <sheetName val="PL-BA"/>
      <sheetName val="Cash flow-BA"/>
      <sheetName val="Schedule-BA"/>
      <sheetName val="subs pres"/>
      <sheetName val="cost of service"/>
      <sheetName val="Revenue"/>
      <sheetName val="Sheet17"/>
      <sheetName val="Sheet18"/>
      <sheetName val="Sheet19"/>
      <sheetName val="Sheet20"/>
      <sheetName val="Sheet21"/>
      <sheetName val="Sheet22"/>
      <sheetName val="Sheet23"/>
      <sheetName val="Sheet24"/>
      <sheetName val="Sheet1"/>
      <sheetName val="Tariff- principle"/>
      <sheetName val="DERC- Form"/>
    </sheetNames>
    <sheetDataSet>
      <sheetData sheetId="0"/>
      <sheetData sheetId="1"/>
      <sheetData sheetId="2"/>
      <sheetData sheetId="3"/>
      <sheetData sheetId="4"/>
      <sheetData sheetId="5"/>
      <sheetData sheetId="6"/>
      <sheetData sheetId="7"/>
      <sheetData sheetId="8"/>
      <sheetData sheetId="9"/>
      <sheetData sheetId="10"/>
      <sheetData sheetId="11">
        <row r="56">
          <cell r="H56">
            <v>3217.22</v>
          </cell>
        </row>
      </sheetData>
      <sheetData sheetId="12"/>
      <sheetData sheetId="13"/>
      <sheetData sheetId="14">
        <row r="7">
          <cell r="D7">
            <v>1942.78</v>
          </cell>
        </row>
      </sheetData>
      <sheetData sheetId="15"/>
      <sheetData sheetId="16"/>
      <sheetData sheetId="17"/>
      <sheetData sheetId="18"/>
      <sheetData sheetId="19"/>
      <sheetData sheetId="20"/>
      <sheetData sheetId="21"/>
      <sheetData sheetId="22"/>
      <sheetData sheetId="23"/>
      <sheetData sheetId="24"/>
      <sheetData sheetId="25">
        <row r="37">
          <cell r="L37">
            <v>73.78</v>
          </cell>
        </row>
      </sheetData>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Assumptions"/>
      <sheetName val="Projections"/>
      <sheetName val="CMA"/>
    </sheetNames>
    <sheetDataSet>
      <sheetData sheetId="0" refreshError="1"/>
      <sheetData sheetId="1" refreshError="1"/>
      <sheetData sheetId="2" refreshError="1"/>
      <sheetData sheetId="3"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Energy Balance - True up order"/>
      <sheetName val="f1d"/>
      <sheetName val="Summary Energy Balance"/>
      <sheetName val="f1a"/>
      <sheetName val="Cost"/>
      <sheetName val="f1"/>
      <sheetName val="4th Quarter"/>
      <sheetName val="3rd Quarter"/>
      <sheetName val="FC VC Incentive FPA etc"/>
      <sheetName val="MUs"/>
      <sheetName val="2nd Quarter"/>
      <sheetName val="Soochna"/>
      <sheetName val="PEX"/>
      <sheetName val="4th Qtr. W-O R"/>
      <sheetName val="3rd Qtr. W-O R"/>
      <sheetName val="2nd Qtr. W-O R"/>
      <sheetName val="1st Qtr. W-O R"/>
      <sheetName val="1st Quarter"/>
      <sheetName val="Outage"/>
      <sheetName val="Supply"/>
      <sheetName val="May'10"/>
      <sheetName val="Sept'10"/>
      <sheetName val="Summary"/>
      <sheetName val="Mar'11"/>
      <sheetName val="UI (2010-11)"/>
      <sheetName val="OCTOBER-10"/>
      <sheetName val="November-10"/>
      <sheetName val="December-10"/>
      <sheetName val="January-11"/>
      <sheetName val="Jan'11"/>
      <sheetName val="UI (09-10)"/>
      <sheetName val="February-11"/>
      <sheetName val="March-11"/>
      <sheetName val="Intra State'10"/>
      <sheetName val="Transmission"/>
      <sheetName val="Bilaterals'10"/>
      <sheetName val="NTPC'10"/>
      <sheetName val="Misc "/>
      <sheetName val="GENCOs'10"/>
      <sheetName val="Others'10"/>
      <sheetName val="NHPC'10"/>
      <sheetName val="Oct'10"/>
      <sheetName val="Feb'11"/>
      <sheetName val="Nov'10"/>
      <sheetName val="APRIL-10"/>
      <sheetName val="MAY-10"/>
      <sheetName val="JUNE-10"/>
      <sheetName val="JULY-10"/>
      <sheetName val="AUGUST-10"/>
      <sheetName val="SEPTEMBER-10"/>
      <sheetName val="DERC'10"/>
      <sheetName val="cummu MU"/>
      <sheetName val="Dec'10"/>
      <sheetName val="July'10"/>
      <sheetName val="June'10"/>
      <sheetName val="Apr'10"/>
      <sheetName val="Aug'10"/>
      <sheetName val="Anoop Links"/>
    </sheetNames>
    <sheetDataSet>
      <sheetData sheetId="0" refreshError="1"/>
      <sheetData sheetId="1" refreshError="1">
        <row r="9">
          <cell r="E9">
            <v>12.100460999999989</v>
          </cell>
          <cell r="F9">
            <v>729.47091999999986</v>
          </cell>
        </row>
        <row r="10">
          <cell r="E10">
            <v>-116.42038900000003</v>
          </cell>
          <cell r="F10">
            <v>-3798.34265</v>
          </cell>
        </row>
        <row r="11">
          <cell r="E11">
            <v>-137.61022799999998</v>
          </cell>
          <cell r="F11">
            <v>-3844.1366699999994</v>
          </cell>
        </row>
        <row r="12">
          <cell r="E12">
            <v>-108.58220799999998</v>
          </cell>
          <cell r="F12">
            <v>-2744.9107800000002</v>
          </cell>
        </row>
        <row r="13">
          <cell r="E13">
            <v>-70.919004000000015</v>
          </cell>
          <cell r="F13">
            <v>-1210.6563699999997</v>
          </cell>
        </row>
        <row r="14">
          <cell r="E14">
            <v>-39.091486000000003</v>
          </cell>
          <cell r="F14">
            <v>-161.50513999999976</v>
          </cell>
        </row>
        <row r="15">
          <cell r="E15">
            <v>-97.144842000000011</v>
          </cell>
          <cell r="F15">
            <v>-2023.7982000000004</v>
          </cell>
        </row>
        <row r="16">
          <cell r="E16">
            <v>-9.2585829999999998</v>
          </cell>
          <cell r="F16">
            <v>52.23818</v>
          </cell>
        </row>
        <row r="17">
          <cell r="E17">
            <v>-24.369830000000007</v>
          </cell>
          <cell r="F17">
            <v>-317.54128000000009</v>
          </cell>
        </row>
        <row r="18">
          <cell r="E18">
            <v>-74.268541999999982</v>
          </cell>
          <cell r="F18">
            <v>-1827.9612900000002</v>
          </cell>
        </row>
        <row r="19">
          <cell r="E19">
            <v>-44.444232999999997</v>
          </cell>
          <cell r="F19">
            <v>-1261.6713400000001</v>
          </cell>
        </row>
        <row r="20">
          <cell r="E20">
            <v>-35.751623608209115</v>
          </cell>
          <cell r="F20">
            <v>-1237.877930487957</v>
          </cell>
        </row>
      </sheetData>
      <sheetData sheetId="2" refreshError="1">
        <row r="15">
          <cell r="G15">
            <v>136.57610653993666</v>
          </cell>
        </row>
        <row r="16">
          <cell r="G16">
            <v>110.53699497893335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4"/>
      <sheetName val="Summary"/>
      <sheetName val="Sheet3"/>
      <sheetName val="Sheet5"/>
      <sheetName val="Sheet11"/>
      <sheetName val="Units (2)"/>
      <sheetName val="Sheet10"/>
      <sheetName val="F2- Now approved"/>
      <sheetName val="F2- MYT approved"/>
      <sheetName val="F2  (2)"/>
      <sheetName val="Tables for True up Petition (3)"/>
      <sheetName val="Sheet2 (2)"/>
      <sheetName val="W. Avg FY 10-11"/>
      <sheetName val="STL Interest Exp (10-11)"/>
      <sheetName val="R3b (3)"/>
      <sheetName val="cost of service"/>
      <sheetName val="Schedule-BA"/>
      <sheetName val="COST OF DEBT"/>
      <sheetName val="A1"/>
      <sheetName val="Retail"/>
      <sheetName val="Wheeling"/>
      <sheetName val="F14"/>
      <sheetName val="F3b (2)"/>
      <sheetName val="F3b"/>
      <sheetName val="Units"/>
      <sheetName val="Tables for True up Petition (2)"/>
      <sheetName val="S1"/>
      <sheetName val="F1"/>
      <sheetName val="F1a "/>
      <sheetName val="F1b"/>
      <sheetName val="F1c"/>
      <sheetName val="F1d "/>
      <sheetName val="F1e"/>
      <sheetName val="F2b-loan"/>
      <sheetName val="F2b(i)"/>
      <sheetName val="F2b(ii)"/>
      <sheetName val="F2b(ii)-loan"/>
      <sheetName val="F2b(iii)"/>
      <sheetName val="F2b(iii)-loan"/>
      <sheetName val="F5"/>
      <sheetName val="F6"/>
      <sheetName val="F7"/>
      <sheetName val="F 9"/>
      <sheetName val="F10"/>
      <sheetName val="F11"/>
      <sheetName val="F11a"/>
      <sheetName val="F11b"/>
      <sheetName val="F13"/>
      <sheetName val="F-12"/>
      <sheetName val="F2f"/>
      <sheetName val="P1a"/>
      <sheetName val="P2"/>
      <sheetName val="P3"/>
      <sheetName val="R1 (2)"/>
      <sheetName val="R3- without ET "/>
      <sheetName val="R3a (2)"/>
      <sheetName val="NO. OF CONSUMERS"/>
      <sheetName val="Form 2.1a"/>
      <sheetName val="F2d"/>
      <sheetName val="F4"/>
      <sheetName val="cost of service model"/>
      <sheetName val="Sheet9"/>
      <sheetName val="F1 12-13"/>
      <sheetName val="F1 13-14"/>
      <sheetName val="F1 14-15"/>
      <sheetName val="F1 15-16"/>
      <sheetName val="F1a 12-13"/>
      <sheetName val="F1a 13-14"/>
      <sheetName val="F1a 14-15"/>
      <sheetName val="F1a 15-16"/>
      <sheetName val="F1d 12-13"/>
      <sheetName val="F1d 13-14"/>
      <sheetName val="F1d 14-15"/>
      <sheetName val="F1d 15-16"/>
      <sheetName val="F2 (2)"/>
      <sheetName val="F2 "/>
      <sheetName val="F2a"/>
      <sheetName val="F2a(i)"/>
      <sheetName val="F2b"/>
      <sheetName val="F2c"/>
      <sheetName val="F2e"/>
      <sheetName val="F2f (2)"/>
      <sheetName val="F3"/>
      <sheetName val="F3a"/>
      <sheetName val="sUPPLY MARGIN"/>
      <sheetName val="R3- with ET"/>
      <sheetName val="R4"/>
      <sheetName val="Sheet2"/>
      <sheetName val="S2"/>
      <sheetName val="R1"/>
      <sheetName val="R2"/>
      <sheetName val="R3"/>
      <sheetName val="R3a"/>
      <sheetName val="R3b"/>
      <sheetName val="R3b (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4">
          <cell r="E14">
            <v>1942.7898775208635</v>
          </cell>
        </row>
      </sheetData>
      <sheetData sheetId="15"/>
      <sheetData sheetId="16" refreshError="1"/>
      <sheetData sheetId="17" refreshError="1"/>
      <sheetData sheetId="18">
        <row r="8">
          <cell r="B8" t="str">
            <v>TATA Power Delhi Distribution Limited</v>
          </cell>
        </row>
        <row r="12">
          <cell r="B12" t="str">
            <v>Sr No</v>
          </cell>
          <cell r="C12" t="str">
            <v>Particulars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4">
          <cell r="E14">
            <v>48.167736450878984</v>
          </cell>
        </row>
      </sheetData>
      <sheetData sheetId="56" refreshError="1"/>
      <sheetData sheetId="57">
        <row r="85">
          <cell r="U85">
            <v>476.23732447123859</v>
          </cell>
        </row>
      </sheetData>
      <sheetData sheetId="58" refreshError="1"/>
      <sheetData sheetId="59" refreshError="1"/>
      <sheetData sheetId="60">
        <row r="17">
          <cell r="C17">
            <v>1.4999999999999999E-2</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sheetPr>
    <pageSetUpPr fitToPage="1"/>
  </sheetPr>
  <dimension ref="A1:E36"/>
  <sheetViews>
    <sheetView showGridLines="0" tabSelected="1" view="pageBreakPreview" topLeftCell="A27" zoomScale="60" workbookViewId="0">
      <selection activeCell="C66" sqref="C66"/>
    </sheetView>
  </sheetViews>
  <sheetFormatPr defaultColWidth="0" defaultRowHeight="12.75"/>
  <cols>
    <col min="1" max="1" width="3.85546875" style="1286" customWidth="1"/>
    <col min="2" max="2" width="8.42578125" style="1285" customWidth="1"/>
    <col min="3" max="3" width="52" style="1286" customWidth="1"/>
    <col min="4" max="4" width="11.7109375" style="1285" customWidth="1"/>
    <col min="5" max="5" width="14.42578125" style="1287" customWidth="1"/>
    <col min="6" max="6" width="1.140625" style="1286" customWidth="1"/>
    <col min="7" max="218" width="14.7109375" style="1286" customWidth="1"/>
    <col min="219" max="219" width="4.7109375" style="1286" customWidth="1"/>
    <col min="220" max="220" width="6" style="1286" customWidth="1"/>
    <col min="221" max="221" width="57.140625" style="1286" customWidth="1"/>
    <col min="222" max="222" width="17.140625" style="1286" customWidth="1"/>
    <col min="223" max="225" width="0" style="1286" hidden="1" customWidth="1"/>
    <col min="226" max="226" width="13.85546875" style="1286" customWidth="1"/>
    <col min="227" max="228" width="14.7109375" style="1286" customWidth="1"/>
    <col min="229" max="16384" width="0" style="1286" hidden="1"/>
  </cols>
  <sheetData>
    <row r="1" spans="1:5" hidden="1">
      <c r="A1" s="1284"/>
    </row>
    <row r="2" spans="1:5" hidden="1"/>
    <row r="3" spans="1:5" hidden="1">
      <c r="D3" s="1288"/>
    </row>
    <row r="5" spans="1:5" hidden="1"/>
    <row r="6" spans="1:5" hidden="1"/>
    <row r="8" spans="1:5" s="1289" customFormat="1">
      <c r="B8" s="1290" t="s">
        <v>767</v>
      </c>
      <c r="C8" s="1286"/>
      <c r="D8" s="1291"/>
      <c r="E8" s="1292"/>
    </row>
    <row r="9" spans="1:5" s="1289" customFormat="1">
      <c r="A9" s="1293"/>
      <c r="B9" s="1294"/>
      <c r="C9" s="1286"/>
      <c r="D9" s="1295"/>
      <c r="E9" s="1292"/>
    </row>
    <row r="10" spans="1:5" s="1289" customFormat="1">
      <c r="B10" s="1293" t="s">
        <v>272</v>
      </c>
      <c r="C10" s="1286"/>
      <c r="D10" s="1296"/>
      <c r="E10" s="1297" t="s">
        <v>930</v>
      </c>
    </row>
    <row r="11" spans="1:5" s="1289" customFormat="1" ht="13.5" thickBot="1">
      <c r="A11" s="1286"/>
      <c r="B11" s="1285"/>
      <c r="C11" s="1286"/>
      <c r="D11" s="1296"/>
      <c r="E11" s="1292"/>
    </row>
    <row r="12" spans="1:5" s="1289" customFormat="1" ht="23.25" customHeight="1" thickBot="1">
      <c r="A12" s="1298"/>
      <c r="B12" s="1299" t="s">
        <v>918</v>
      </c>
      <c r="C12" s="1300" t="s">
        <v>218</v>
      </c>
      <c r="D12" s="1301" t="s">
        <v>273</v>
      </c>
      <c r="E12" s="1302" t="s">
        <v>931</v>
      </c>
    </row>
    <row r="13" spans="1:5" s="1308" customFormat="1">
      <c r="A13" s="1303"/>
      <c r="B13" s="1304" t="s">
        <v>17</v>
      </c>
      <c r="C13" s="1305" t="s">
        <v>274</v>
      </c>
      <c r="D13" s="1306"/>
      <c r="E13" s="1307">
        <f>SUM(E14:E17,E27:E31)</f>
        <v>3862.3868642885977</v>
      </c>
    </row>
    <row r="14" spans="1:5" s="1308" customFormat="1">
      <c r="A14" s="1303"/>
      <c r="B14" s="1309">
        <v>1</v>
      </c>
      <c r="C14" s="1310" t="s">
        <v>275</v>
      </c>
      <c r="D14" s="1311" t="s">
        <v>222</v>
      </c>
      <c r="E14" s="1312">
        <f>'F1(10-11)'!T134</f>
        <v>2865.7837627697277</v>
      </c>
    </row>
    <row r="15" spans="1:5" s="1308" customFormat="1">
      <c r="A15" s="1303"/>
      <c r="B15" s="1309">
        <f>B14+1</f>
        <v>2</v>
      </c>
      <c r="C15" s="1310" t="s">
        <v>276</v>
      </c>
      <c r="D15" s="1311" t="s">
        <v>222</v>
      </c>
      <c r="E15" s="1312">
        <f>'F1e(10-11)'!F11</f>
        <v>132.29480633993666</v>
      </c>
    </row>
    <row r="16" spans="1:5" s="1308" customFormat="1">
      <c r="A16" s="1303"/>
      <c r="B16" s="1309">
        <f>B15+1</f>
        <v>3</v>
      </c>
      <c r="C16" s="1310" t="s">
        <v>277</v>
      </c>
      <c r="D16" s="1311" t="s">
        <v>222</v>
      </c>
      <c r="E16" s="1312">
        <f>'F1c(10-11)'!F9</f>
        <v>110.53699497893335</v>
      </c>
    </row>
    <row r="17" spans="1:5" s="1308" customFormat="1">
      <c r="A17" s="1303"/>
      <c r="B17" s="1309">
        <f>B16+1</f>
        <v>4</v>
      </c>
      <c r="C17" s="1310" t="s">
        <v>932</v>
      </c>
      <c r="D17" s="1311" t="s">
        <v>222</v>
      </c>
      <c r="E17" s="1313">
        <f>'F1e(10-11)'!F62</f>
        <v>4.2813001999999987</v>
      </c>
    </row>
    <row r="18" spans="1:5" s="1308" customFormat="1">
      <c r="A18" s="1303"/>
      <c r="B18" s="1309">
        <v>5</v>
      </c>
      <c r="C18" s="1305" t="s">
        <v>279</v>
      </c>
      <c r="D18" s="1314"/>
      <c r="E18" s="1312"/>
    </row>
    <row r="19" spans="1:5" s="1308" customFormat="1">
      <c r="A19" s="1303"/>
      <c r="B19" s="1309"/>
      <c r="C19" s="1310" t="s">
        <v>280</v>
      </c>
      <c r="D19" s="1314"/>
      <c r="E19" s="1315"/>
    </row>
    <row r="20" spans="1:5" s="1308" customFormat="1" ht="14.25">
      <c r="A20" s="1303"/>
      <c r="B20" s="1316"/>
      <c r="C20" s="1317" t="s">
        <v>281</v>
      </c>
      <c r="D20" s="1311" t="s">
        <v>222</v>
      </c>
      <c r="E20" s="1318">
        <f>156.88+36.9+33.57</f>
        <v>227.35</v>
      </c>
    </row>
    <row r="21" spans="1:5" s="1308" customFormat="1" ht="14.25">
      <c r="A21" s="1303"/>
      <c r="B21" s="1316"/>
      <c r="C21" s="1317" t="s">
        <v>282</v>
      </c>
      <c r="D21" s="1311" t="s">
        <v>222</v>
      </c>
      <c r="E21" s="1318">
        <v>8.1</v>
      </c>
    </row>
    <row r="22" spans="1:5" s="1308" customFormat="1" ht="14.25">
      <c r="A22" s="1303"/>
      <c r="B22" s="1309"/>
      <c r="C22" s="1310" t="s">
        <v>283</v>
      </c>
      <c r="D22" s="1311" t="s">
        <v>222</v>
      </c>
      <c r="E22" s="1318">
        <v>89.8</v>
      </c>
    </row>
    <row r="23" spans="1:5" s="1308" customFormat="1" ht="14.25">
      <c r="A23" s="1303"/>
      <c r="B23" s="1309"/>
      <c r="C23" s="1310" t="s">
        <v>284</v>
      </c>
      <c r="D23" s="1311" t="s">
        <v>222</v>
      </c>
      <c r="E23" s="1318">
        <f>35.63</f>
        <v>35.630000000000003</v>
      </c>
    </row>
    <row r="24" spans="1:5" s="1308" customFormat="1" ht="14.25">
      <c r="A24" s="1303"/>
      <c r="B24" s="1309"/>
      <c r="C24" s="1319" t="s">
        <v>285</v>
      </c>
      <c r="D24" s="1311" t="s">
        <v>222</v>
      </c>
      <c r="E24" s="1318">
        <v>-19.059999999999999</v>
      </c>
    </row>
    <row r="25" spans="1:5" s="1308" customFormat="1">
      <c r="A25" s="1303"/>
      <c r="B25" s="1316"/>
      <c r="C25" s="1305" t="s">
        <v>286</v>
      </c>
      <c r="D25" s="1311" t="s">
        <v>222</v>
      </c>
      <c r="E25" s="1312">
        <f>SUM(E20:E24)</f>
        <v>341.82</v>
      </c>
    </row>
    <row r="26" spans="1:5" s="1308" customFormat="1">
      <c r="A26" s="1303"/>
      <c r="B26" s="1316"/>
      <c r="C26" s="1310" t="s">
        <v>287</v>
      </c>
      <c r="D26" s="1314"/>
      <c r="E26" s="1312">
        <v>12</v>
      </c>
    </row>
    <row r="27" spans="1:5" s="1308" customFormat="1">
      <c r="A27" s="1303"/>
      <c r="B27" s="1316"/>
      <c r="C27" s="1310" t="s">
        <v>288</v>
      </c>
      <c r="D27" s="1311" t="s">
        <v>222</v>
      </c>
      <c r="E27" s="1312">
        <f>E25-E26</f>
        <v>329.82</v>
      </c>
    </row>
    <row r="28" spans="1:5" s="1308" customFormat="1">
      <c r="A28" s="1303"/>
      <c r="B28" s="1309" t="s">
        <v>933</v>
      </c>
      <c r="C28" s="1310" t="s">
        <v>290</v>
      </c>
      <c r="D28" s="1311" t="s">
        <v>222</v>
      </c>
      <c r="E28" s="1312">
        <v>110.28</v>
      </c>
    </row>
    <row r="29" spans="1:5" s="1308" customFormat="1">
      <c r="A29" s="1303"/>
      <c r="B29" s="1309" t="s">
        <v>289</v>
      </c>
      <c r="C29" s="1310" t="s">
        <v>934</v>
      </c>
      <c r="D29" s="1311" t="s">
        <v>222</v>
      </c>
      <c r="E29" s="1312">
        <v>242.06</v>
      </c>
    </row>
    <row r="30" spans="1:5" s="1308" customFormat="1">
      <c r="A30" s="1303"/>
      <c r="B30" s="1309" t="s">
        <v>291</v>
      </c>
      <c r="C30" s="1319" t="s">
        <v>13</v>
      </c>
      <c r="D30" s="1311" t="s">
        <v>222</v>
      </c>
      <c r="E30" s="1312">
        <f>'F10(10-11)'!E8</f>
        <v>61.84</v>
      </c>
    </row>
    <row r="31" spans="1:5" s="1303" customFormat="1" ht="14.25">
      <c r="B31" s="1309" t="s">
        <v>293</v>
      </c>
      <c r="C31" s="1319" t="s">
        <v>935</v>
      </c>
      <c r="D31" s="1311" t="s">
        <v>222</v>
      </c>
      <c r="E31" s="1318">
        <f>4.67-0.39+1.21</f>
        <v>5.49</v>
      </c>
    </row>
    <row r="32" spans="1:5" s="1303" customFormat="1">
      <c r="B32" s="1304" t="s">
        <v>63</v>
      </c>
      <c r="C32" s="1305" t="s">
        <v>296</v>
      </c>
      <c r="D32" s="1311"/>
      <c r="E32" s="1307"/>
    </row>
    <row r="33" spans="2:5" s="1303" customFormat="1">
      <c r="B33" s="1309" t="s">
        <v>294</v>
      </c>
      <c r="C33" s="1310" t="s">
        <v>297</v>
      </c>
      <c r="D33" s="1311" t="s">
        <v>222</v>
      </c>
      <c r="E33" s="1312">
        <f>'F11(10-11)'!E35+'F11a(10-11)'!D26</f>
        <v>89.232399999999998</v>
      </c>
    </row>
    <row r="34" spans="2:5" s="1303" customFormat="1" ht="16.5" customHeight="1">
      <c r="B34" s="1309" t="s">
        <v>792</v>
      </c>
      <c r="C34" s="1320" t="s">
        <v>298</v>
      </c>
      <c r="D34" s="1311" t="s">
        <v>222</v>
      </c>
      <c r="E34" s="1312">
        <f>'F11b(10-11)'!D13</f>
        <v>1.1813000000000002</v>
      </c>
    </row>
    <row r="35" spans="2:5" s="1321" customFormat="1">
      <c r="B35" s="1304"/>
      <c r="C35" s="1305" t="s">
        <v>299</v>
      </c>
      <c r="D35" s="1311" t="s">
        <v>222</v>
      </c>
      <c r="E35" s="1307">
        <f>SUM(E33:E34)</f>
        <v>90.413700000000006</v>
      </c>
    </row>
    <row r="36" spans="2:5" s="1321" customFormat="1" ht="13.5" thickBot="1">
      <c r="B36" s="1322" t="s">
        <v>72</v>
      </c>
      <c r="C36" s="1323" t="s">
        <v>300</v>
      </c>
      <c r="D36" s="1324" t="s">
        <v>222</v>
      </c>
      <c r="E36" s="1325">
        <f>E13-E35</f>
        <v>3771.9731642885977</v>
      </c>
    </row>
  </sheetData>
  <printOptions horizontalCentered="1"/>
  <pageMargins left="0.5" right="0.5" top="0.5" bottom="0.5" header="0.25" footer="0.2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I31"/>
  <sheetViews>
    <sheetView showGridLines="0" view="pageBreakPreview" topLeftCell="A4" zoomScale="60" workbookViewId="0">
      <selection activeCell="C54" sqref="C54"/>
    </sheetView>
  </sheetViews>
  <sheetFormatPr defaultColWidth="12.85546875" defaultRowHeight="12.75"/>
  <cols>
    <col min="1" max="1" width="4.7109375" style="1303" customWidth="1"/>
    <col min="2" max="2" width="12.42578125" style="1327" customWidth="1"/>
    <col min="3" max="3" width="60.28515625" style="1303" customWidth="1"/>
    <col min="4" max="4" width="15.28515625" style="1303" customWidth="1"/>
    <col min="5" max="223" width="14.7109375" style="1303" customWidth="1"/>
    <col min="224" max="224" width="4.7109375" style="1303" customWidth="1"/>
    <col min="225" max="225" width="6" style="1303" customWidth="1"/>
    <col min="226" max="226" width="57.140625" style="1303" customWidth="1"/>
    <col min="227" max="227" width="17.140625" style="1303" customWidth="1"/>
    <col min="228" max="230" width="0" style="1303" hidden="1" customWidth="1"/>
    <col min="231" max="231" width="13.85546875" style="1303" customWidth="1"/>
    <col min="232" max="233" width="14.7109375" style="1303" customWidth="1"/>
    <col min="234" max="249" width="0" style="1303" hidden="1" customWidth="1"/>
    <col min="250" max="250" width="14.7109375" style="1303" customWidth="1"/>
    <col min="251" max="251" width="16.28515625" style="1303" bestFit="1" customWidth="1"/>
    <col min="252" max="16384" width="12.85546875" style="1303"/>
  </cols>
  <sheetData>
    <row r="1" spans="1:9" hidden="1">
      <c r="A1" s="1326"/>
    </row>
    <row r="2" spans="1:9" hidden="1"/>
    <row r="3" spans="1:9" hidden="1"/>
    <row r="5" spans="1:9" s="1308" customFormat="1">
      <c r="B5" s="1328" t="s">
        <v>767</v>
      </c>
      <c r="C5" s="1303"/>
    </row>
    <row r="6" spans="1:9" s="1308" customFormat="1">
      <c r="A6" s="1329"/>
      <c r="B6" s="1330"/>
      <c r="C6" s="1303"/>
    </row>
    <row r="7" spans="1:9" s="1308" customFormat="1">
      <c r="A7" s="1321"/>
      <c r="B7" s="1328" t="s">
        <v>936</v>
      </c>
      <c r="C7" s="1303"/>
    </row>
    <row r="8" spans="1:9" s="1308" customFormat="1" ht="13.5" thickBot="1">
      <c r="A8" s="1303"/>
      <c r="B8" s="1327"/>
      <c r="C8" s="1303"/>
      <c r="D8" s="1331"/>
    </row>
    <row r="9" spans="1:9" s="1308" customFormat="1" ht="15.75" customHeight="1" thickBot="1">
      <c r="A9" s="1303"/>
      <c r="B9" s="1332" t="s">
        <v>918</v>
      </c>
      <c r="C9" s="1333" t="s">
        <v>218</v>
      </c>
      <c r="D9" s="1334" t="s">
        <v>931</v>
      </c>
    </row>
    <row r="10" spans="1:9" s="1289" customFormat="1">
      <c r="A10" s="1286"/>
      <c r="B10" s="1335"/>
      <c r="C10" s="1336"/>
      <c r="D10" s="1337" t="s">
        <v>222</v>
      </c>
    </row>
    <row r="11" spans="1:9" s="1289" customFormat="1">
      <c r="A11" s="1286"/>
      <c r="B11" s="1338"/>
      <c r="C11" s="1339"/>
      <c r="D11" s="1340"/>
      <c r="I11" s="1341"/>
    </row>
    <row r="12" spans="1:9" s="1347" customFormat="1">
      <c r="A12" s="1342"/>
      <c r="B12" s="1343" t="s">
        <v>17</v>
      </c>
      <c r="C12" s="1344" t="s">
        <v>274</v>
      </c>
      <c r="D12" s="1345">
        <v>3399.2314890614239</v>
      </c>
      <c r="E12" s="1346"/>
      <c r="F12" s="1346"/>
      <c r="G12" s="1346"/>
      <c r="H12" s="1346"/>
      <c r="I12" s="1346"/>
    </row>
    <row r="13" spans="1:9" s="1289" customFormat="1">
      <c r="A13" s="1286"/>
      <c r="B13" s="1348">
        <v>1</v>
      </c>
      <c r="C13" s="1349" t="s">
        <v>275</v>
      </c>
      <c r="D13" s="1349">
        <v>3112.8968642885975</v>
      </c>
      <c r="E13" s="1341"/>
      <c r="F13" s="1341"/>
      <c r="G13" s="1341"/>
      <c r="H13" s="1341"/>
      <c r="I13" s="1341"/>
    </row>
    <row r="14" spans="1:9" s="1289" customFormat="1">
      <c r="A14" s="1350"/>
      <c r="B14" s="1348">
        <v>2</v>
      </c>
      <c r="C14" s="1344" t="s">
        <v>279</v>
      </c>
      <c r="D14" s="1340"/>
      <c r="E14" s="1341"/>
      <c r="F14" s="1341"/>
      <c r="G14" s="1341"/>
      <c r="H14" s="1341"/>
      <c r="I14" s="1341"/>
    </row>
    <row r="15" spans="1:9" s="1289" customFormat="1">
      <c r="A15" s="1350"/>
      <c r="B15" s="1348"/>
      <c r="C15" s="1349" t="s">
        <v>937</v>
      </c>
      <c r="D15" s="1349">
        <v>67.248170290994551</v>
      </c>
      <c r="E15" s="1341"/>
      <c r="F15" s="1341"/>
      <c r="G15" s="1341"/>
      <c r="H15" s="1341"/>
      <c r="I15" s="1341"/>
    </row>
    <row r="16" spans="1:9" s="1289" customFormat="1">
      <c r="A16" s="1350"/>
      <c r="B16" s="1348"/>
      <c r="C16" s="1349" t="s">
        <v>283</v>
      </c>
      <c r="D16" s="1349">
        <v>38.588571246906014</v>
      </c>
      <c r="E16" s="1341"/>
      <c r="F16" s="1341"/>
      <c r="G16" s="1341"/>
      <c r="H16" s="1341"/>
      <c r="I16" s="1341"/>
    </row>
    <row r="17" spans="1:9" s="1289" customFormat="1">
      <c r="A17" s="1350"/>
      <c r="B17" s="1348"/>
      <c r="C17" s="1349" t="s">
        <v>284</v>
      </c>
      <c r="D17" s="1349">
        <v>24.394223658081156</v>
      </c>
      <c r="E17" s="1341"/>
      <c r="F17" s="1341"/>
      <c r="G17" s="1341"/>
      <c r="H17" s="1341"/>
      <c r="I17" s="1341"/>
    </row>
    <row r="18" spans="1:9" s="1289" customFormat="1">
      <c r="A18" s="1350"/>
      <c r="B18" s="1348"/>
      <c r="C18" s="1349" t="s">
        <v>286</v>
      </c>
      <c r="D18" s="1349">
        <v>130.23096519598172</v>
      </c>
      <c r="E18" s="1341"/>
      <c r="F18" s="1341"/>
      <c r="G18" s="1341"/>
      <c r="H18" s="1341"/>
      <c r="I18" s="1341"/>
    </row>
    <row r="19" spans="1:9" s="1289" customFormat="1">
      <c r="A19" s="1350"/>
      <c r="B19" s="1348"/>
      <c r="C19" s="1349" t="s">
        <v>287</v>
      </c>
      <c r="D19" s="1349">
        <v>4.5719138211683941</v>
      </c>
      <c r="E19" s="1341"/>
      <c r="F19" s="1341"/>
      <c r="G19" s="1341"/>
      <c r="H19" s="1341"/>
      <c r="I19" s="1341"/>
    </row>
    <row r="20" spans="1:9" s="1289" customFormat="1">
      <c r="A20" s="1350"/>
      <c r="B20" s="1348"/>
      <c r="C20" s="1349" t="s">
        <v>288</v>
      </c>
      <c r="D20" s="1349">
        <v>125.65905137481333</v>
      </c>
      <c r="E20" s="1341"/>
      <c r="F20" s="1341"/>
      <c r="G20" s="1341"/>
      <c r="H20" s="1341"/>
      <c r="I20" s="1341"/>
    </row>
    <row r="21" spans="1:9" s="1289" customFormat="1">
      <c r="A21" s="1350"/>
      <c r="B21" s="1348">
        <v>3</v>
      </c>
      <c r="C21" s="1349" t="s">
        <v>938</v>
      </c>
      <c r="D21" s="1349">
        <v>27.800923594821139</v>
      </c>
      <c r="E21" s="1341"/>
      <c r="F21" s="1341"/>
      <c r="G21" s="1341"/>
      <c r="H21" s="1341"/>
      <c r="I21" s="1341"/>
    </row>
    <row r="22" spans="1:9" s="1289" customFormat="1">
      <c r="A22" s="1350"/>
      <c r="B22" s="1348">
        <v>4</v>
      </c>
      <c r="C22" s="1349" t="s">
        <v>292</v>
      </c>
      <c r="D22" s="1349">
        <v>64.862649803191943</v>
      </c>
      <c r="E22" s="1341"/>
      <c r="F22" s="1341"/>
      <c r="G22" s="1341"/>
      <c r="H22" s="1341"/>
      <c r="I22" s="1341"/>
    </row>
    <row r="23" spans="1:9" s="1289" customFormat="1">
      <c r="A23" s="1350"/>
      <c r="B23" s="1348">
        <v>5</v>
      </c>
      <c r="C23" s="1349" t="s">
        <v>939</v>
      </c>
      <c r="D23" s="1349">
        <v>13.05</v>
      </c>
      <c r="E23" s="1341"/>
      <c r="F23" s="1341"/>
      <c r="G23" s="1341"/>
      <c r="H23" s="1341"/>
      <c r="I23" s="1341"/>
    </row>
    <row r="24" spans="1:9" s="1289" customFormat="1">
      <c r="A24" s="1350"/>
      <c r="B24" s="1348">
        <v>6</v>
      </c>
      <c r="C24" s="1349" t="s">
        <v>13</v>
      </c>
      <c r="D24" s="1349">
        <v>49.472000000000008</v>
      </c>
      <c r="E24" s="1341"/>
      <c r="F24" s="1341"/>
      <c r="G24" s="1341"/>
      <c r="H24" s="1341"/>
      <c r="I24" s="1341"/>
    </row>
    <row r="25" spans="1:9" s="1289" customFormat="1">
      <c r="A25" s="1350"/>
      <c r="B25" s="1348">
        <v>7</v>
      </c>
      <c r="C25" s="1349" t="s">
        <v>940</v>
      </c>
      <c r="D25" s="1349">
        <v>5.49</v>
      </c>
      <c r="E25" s="1341"/>
      <c r="F25" s="1341"/>
      <c r="G25" s="1341"/>
      <c r="H25" s="1341"/>
      <c r="I25" s="1341"/>
    </row>
    <row r="26" spans="1:9" s="1289" customFormat="1">
      <c r="A26" s="1350"/>
      <c r="B26" s="1348">
        <v>8</v>
      </c>
      <c r="C26" s="1349" t="s">
        <v>941</v>
      </c>
      <c r="D26" s="1349"/>
      <c r="E26" s="1341"/>
      <c r="F26" s="1341"/>
      <c r="G26" s="1341"/>
      <c r="H26" s="1341"/>
      <c r="I26" s="1341"/>
    </row>
    <row r="27" spans="1:9" s="1289" customFormat="1">
      <c r="A27" s="1350"/>
      <c r="B27" s="1348">
        <v>9</v>
      </c>
      <c r="C27" s="1349" t="s">
        <v>942</v>
      </c>
      <c r="D27" s="1349"/>
      <c r="E27" s="1341"/>
      <c r="F27" s="1341"/>
      <c r="G27" s="1341"/>
      <c r="H27" s="1341"/>
      <c r="I27" s="1341"/>
    </row>
    <row r="28" spans="1:9" s="1342" customFormat="1">
      <c r="B28" s="1351" t="s">
        <v>63</v>
      </c>
      <c r="C28" s="1344" t="s">
        <v>296</v>
      </c>
      <c r="D28" s="1345">
        <v>54.248219999999996</v>
      </c>
      <c r="E28" s="1352"/>
      <c r="F28" s="1352"/>
      <c r="G28" s="1352"/>
      <c r="H28" s="1352"/>
      <c r="I28" s="1352"/>
    </row>
    <row r="29" spans="1:9" s="1286" customFormat="1">
      <c r="B29" s="1348">
        <v>8</v>
      </c>
      <c r="C29" s="1349" t="s">
        <v>297</v>
      </c>
      <c r="D29" s="1349">
        <v>53.539439999999999</v>
      </c>
      <c r="E29" s="1350"/>
      <c r="F29" s="1350"/>
      <c r="G29" s="1350"/>
      <c r="H29" s="1350"/>
      <c r="I29" s="1350"/>
    </row>
    <row r="30" spans="1:9" s="1286" customFormat="1">
      <c r="B30" s="1348">
        <v>9</v>
      </c>
      <c r="C30" s="1349" t="s">
        <v>298</v>
      </c>
      <c r="D30" s="1349">
        <v>0.70878000000000008</v>
      </c>
      <c r="E30" s="1350"/>
      <c r="F30" s="1350"/>
      <c r="G30" s="1350"/>
      <c r="H30" s="1350"/>
      <c r="I30" s="1350"/>
    </row>
    <row r="31" spans="1:9" s="1342" customFormat="1" ht="13.5" thickBot="1">
      <c r="B31" s="1353" t="s">
        <v>72</v>
      </c>
      <c r="C31" s="1354" t="s">
        <v>300</v>
      </c>
      <c r="D31" s="1354">
        <v>3344.9832690614239</v>
      </c>
      <c r="E31" s="1352"/>
      <c r="F31" s="1352"/>
      <c r="G31" s="1352"/>
      <c r="H31" s="1352"/>
      <c r="I31" s="1352"/>
    </row>
  </sheetData>
  <printOptions horizontalCentered="1"/>
  <pageMargins left="0.5" right="0.5" top="0.5" bottom="0.5" header="0.32" footer="0.35"/>
  <pageSetup paperSize="9" scale="99"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D27"/>
  <sheetViews>
    <sheetView showGridLines="0" view="pageBreakPreview" topLeftCell="A4" zoomScale="60" workbookViewId="0">
      <selection activeCell="C54" sqref="C54"/>
    </sheetView>
  </sheetViews>
  <sheetFormatPr defaultColWidth="12.85546875" defaultRowHeight="12.75"/>
  <cols>
    <col min="1" max="1" width="4.7109375" style="1303" customWidth="1"/>
    <col min="2" max="2" width="9.140625" style="1303" customWidth="1"/>
    <col min="3" max="3" width="61.85546875" style="1303" customWidth="1"/>
    <col min="4" max="4" width="14.7109375" style="1303" customWidth="1"/>
    <col min="5" max="5" width="4.28515625" style="1303" customWidth="1"/>
    <col min="6" max="220" width="14.7109375" style="1303" customWidth="1"/>
    <col min="221" max="221" width="4.7109375" style="1303" customWidth="1"/>
    <col min="222" max="222" width="6" style="1303" customWidth="1"/>
    <col min="223" max="223" width="57.140625" style="1303" customWidth="1"/>
    <col min="224" max="224" width="17.140625" style="1303" customWidth="1"/>
    <col min="225" max="227" width="0" style="1303" hidden="1" customWidth="1"/>
    <col min="228" max="228" width="13.85546875" style="1303" customWidth="1"/>
    <col min="229" max="230" width="14.7109375" style="1303" customWidth="1"/>
    <col min="231" max="246" width="0" style="1303" hidden="1" customWidth="1"/>
    <col min="247" max="247" width="14.7109375" style="1303" customWidth="1"/>
    <col min="248" max="248" width="16.28515625" style="1303" bestFit="1" customWidth="1"/>
    <col min="249" max="16384" width="12.85546875" style="1303"/>
  </cols>
  <sheetData>
    <row r="1" spans="1:4" hidden="1">
      <c r="A1" s="1326"/>
    </row>
    <row r="2" spans="1:4" hidden="1"/>
    <row r="3" spans="1:4" hidden="1"/>
    <row r="5" spans="1:4" s="1308" customFormat="1">
      <c r="B5" s="1329" t="s">
        <v>767</v>
      </c>
      <c r="C5" s="1303"/>
    </row>
    <row r="6" spans="1:4" s="1308" customFormat="1">
      <c r="A6" s="1329"/>
      <c r="B6" s="1355"/>
      <c r="C6" s="1303"/>
    </row>
    <row r="7" spans="1:4" s="1308" customFormat="1">
      <c r="B7" s="1321" t="s">
        <v>943</v>
      </c>
      <c r="C7" s="1303"/>
    </row>
    <row r="8" spans="1:4" s="1308" customFormat="1" ht="13.5" thickBot="1">
      <c r="A8" s="1303"/>
      <c r="B8" s="1303"/>
      <c r="C8" s="1303"/>
      <c r="D8" s="1331"/>
    </row>
    <row r="9" spans="1:4" s="1308" customFormat="1" ht="15.75" customHeight="1" thickBot="1">
      <c r="A9" s="1303"/>
      <c r="B9" s="1356" t="s">
        <v>918</v>
      </c>
      <c r="C9" s="1357" t="s">
        <v>218</v>
      </c>
      <c r="D9" s="1358" t="s">
        <v>931</v>
      </c>
    </row>
    <row r="10" spans="1:4" s="1289" customFormat="1">
      <c r="A10" s="1286"/>
      <c r="B10" s="1359"/>
      <c r="C10" s="1336"/>
      <c r="D10" s="1337" t="s">
        <v>222</v>
      </c>
    </row>
    <row r="11" spans="1:4" s="1289" customFormat="1">
      <c r="A11" s="1286"/>
      <c r="B11" s="1360"/>
      <c r="C11" s="1339"/>
      <c r="D11" s="1349"/>
    </row>
    <row r="12" spans="1:4" s="1347" customFormat="1">
      <c r="A12" s="1342"/>
      <c r="B12" s="1343" t="s">
        <v>17</v>
      </c>
      <c r="C12" s="1344" t="s">
        <v>274</v>
      </c>
      <c r="D12" s="1345">
        <v>463.15537522717347</v>
      </c>
    </row>
    <row r="13" spans="1:4" s="1289" customFormat="1">
      <c r="A13" s="1350"/>
      <c r="B13" s="1348">
        <v>1</v>
      </c>
      <c r="C13" s="1344" t="s">
        <v>279</v>
      </c>
      <c r="D13" s="1349"/>
    </row>
    <row r="14" spans="1:4" s="1289" customFormat="1">
      <c r="A14" s="1350"/>
      <c r="B14" s="1348"/>
      <c r="C14" s="1349" t="s">
        <v>937</v>
      </c>
      <c r="D14" s="1349">
        <v>149.14182970900544</v>
      </c>
    </row>
    <row r="15" spans="1:4" s="1289" customFormat="1">
      <c r="A15" s="1350"/>
      <c r="B15" s="1348"/>
      <c r="C15" s="1349" t="s">
        <v>283</v>
      </c>
      <c r="D15" s="1349">
        <v>51.211428753093983</v>
      </c>
    </row>
    <row r="16" spans="1:4" s="1289" customFormat="1">
      <c r="A16" s="1350"/>
      <c r="B16" s="1348"/>
      <c r="C16" s="1349" t="s">
        <v>284</v>
      </c>
      <c r="D16" s="1349">
        <v>11.235776341918847</v>
      </c>
    </row>
    <row r="17" spans="1:4" s="1289" customFormat="1">
      <c r="A17" s="1350"/>
      <c r="B17" s="1348"/>
      <c r="C17" s="1349" t="s">
        <v>286</v>
      </c>
      <c r="D17" s="1349">
        <v>211.58903480401824</v>
      </c>
    </row>
    <row r="18" spans="1:4" s="1289" customFormat="1">
      <c r="A18" s="1350"/>
      <c r="B18" s="1348"/>
      <c r="C18" s="1349" t="s">
        <v>287</v>
      </c>
      <c r="D18" s="1349">
        <v>7.4280861788316059</v>
      </c>
    </row>
    <row r="19" spans="1:4" s="1289" customFormat="1">
      <c r="A19" s="1350"/>
      <c r="B19" s="1348"/>
      <c r="C19" s="1349" t="s">
        <v>288</v>
      </c>
      <c r="D19" s="1349">
        <v>204.16094862518662</v>
      </c>
    </row>
    <row r="20" spans="1:4" s="1289" customFormat="1">
      <c r="A20" s="1350"/>
      <c r="B20" s="1348">
        <v>2</v>
      </c>
      <c r="C20" s="1349" t="s">
        <v>938</v>
      </c>
      <c r="D20" s="1349">
        <v>82.479076405178859</v>
      </c>
    </row>
    <row r="21" spans="1:4" s="1289" customFormat="1">
      <c r="A21" s="1350"/>
      <c r="B21" s="1348">
        <v>3</v>
      </c>
      <c r="C21" s="1349" t="s">
        <v>292</v>
      </c>
      <c r="D21" s="1349">
        <v>164.14735019680805</v>
      </c>
    </row>
    <row r="22" spans="1:4" s="1289" customFormat="1">
      <c r="A22" s="1350"/>
      <c r="B22" s="1348">
        <v>4</v>
      </c>
      <c r="C22" s="1349" t="s">
        <v>939</v>
      </c>
      <c r="D22" s="1349"/>
    </row>
    <row r="23" spans="1:4" s="1289" customFormat="1">
      <c r="A23" s="1350"/>
      <c r="B23" s="1348">
        <v>5</v>
      </c>
      <c r="C23" s="1349" t="s">
        <v>13</v>
      </c>
      <c r="D23" s="1349">
        <v>12.367999999999995</v>
      </c>
    </row>
    <row r="24" spans="1:4" s="1342" customFormat="1">
      <c r="B24" s="1351" t="s">
        <v>63</v>
      </c>
      <c r="C24" s="1344" t="s">
        <v>296</v>
      </c>
      <c r="D24" s="1345">
        <v>36.165480000000002</v>
      </c>
    </row>
    <row r="25" spans="1:4" s="1286" customFormat="1">
      <c r="B25" s="1348">
        <v>7</v>
      </c>
      <c r="C25" s="1349" t="s">
        <v>297</v>
      </c>
      <c r="D25" s="1349">
        <v>35.692959999999999</v>
      </c>
    </row>
    <row r="26" spans="1:4" s="1286" customFormat="1">
      <c r="B26" s="1348">
        <v>8</v>
      </c>
      <c r="C26" s="1349" t="s">
        <v>298</v>
      </c>
      <c r="D26" s="1349">
        <v>0.47252000000000016</v>
      </c>
    </row>
    <row r="27" spans="1:4" s="1342" customFormat="1" ht="13.5" thickBot="1">
      <c r="B27" s="1353" t="s">
        <v>72</v>
      </c>
      <c r="C27" s="1354" t="s">
        <v>300</v>
      </c>
      <c r="D27" s="1354">
        <v>426.98989522717346</v>
      </c>
    </row>
  </sheetData>
  <printOptions horizontalCentered="1"/>
  <pageMargins left="0.5" right="0.5" top="0.5" bottom="0.5" header="0.32" footer="0.35"/>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dimension ref="B1:U157"/>
  <sheetViews>
    <sheetView view="pageBreakPreview" zoomScale="85" zoomScaleSheetLayoutView="85" workbookViewId="0">
      <pane xSplit="3" ySplit="13" topLeftCell="D124" activePane="bottomRight" state="frozen"/>
      <selection activeCell="C54" sqref="C54"/>
      <selection pane="topRight" activeCell="C54" sqref="C54"/>
      <selection pane="bottomLeft" activeCell="C54" sqref="C54"/>
      <selection pane="bottomRight" activeCell="C54" sqref="C54"/>
    </sheetView>
  </sheetViews>
  <sheetFormatPr defaultRowHeight="12.75"/>
  <cols>
    <col min="1" max="1" width="3.140625" style="1362" customWidth="1"/>
    <col min="2" max="2" width="5.140625" style="1361" customWidth="1"/>
    <col min="3" max="3" width="34.5703125" style="1362" customWidth="1"/>
    <col min="4" max="4" width="9.5703125" style="1362" customWidth="1"/>
    <col min="5" max="5" width="11.140625" style="1362" customWidth="1"/>
    <col min="6" max="6" width="9.42578125" style="1362" customWidth="1"/>
    <col min="7" max="7" width="13.42578125" style="1363" customWidth="1"/>
    <col min="8" max="8" width="10.7109375" style="1362" customWidth="1"/>
    <col min="9" max="9" width="12.140625" style="1362" customWidth="1"/>
    <col min="10" max="10" width="13.140625" style="1362" customWidth="1"/>
    <col min="11" max="11" width="12.140625" style="1362" customWidth="1"/>
    <col min="12" max="12" width="13" style="1362" customWidth="1"/>
    <col min="13" max="13" width="12" style="1362" customWidth="1"/>
    <col min="14" max="16" width="11.42578125" style="1362" hidden="1" customWidth="1"/>
    <col min="17" max="17" width="10.5703125" style="1362" customWidth="1"/>
    <col min="18" max="18" width="9.42578125" style="1362" customWidth="1"/>
    <col min="19" max="19" width="9.85546875" style="1362" customWidth="1"/>
    <col min="20" max="20" width="12.5703125" style="1362" customWidth="1"/>
    <col min="21" max="21" width="10.7109375" style="1365" customWidth="1"/>
    <col min="22" max="16384" width="9.140625" style="1362"/>
  </cols>
  <sheetData>
    <row r="1" spans="2:21">
      <c r="T1" s="1364"/>
    </row>
    <row r="2" spans="2:21" hidden="1">
      <c r="T2" s="1364"/>
    </row>
    <row r="3" spans="2:21" hidden="1">
      <c r="T3" s="1364"/>
    </row>
    <row r="4" spans="2:21" s="1367" customFormat="1">
      <c r="B4" s="1366" t="s">
        <v>767</v>
      </c>
      <c r="G4" s="1368"/>
      <c r="T4" s="1369"/>
      <c r="U4" s="1365"/>
    </row>
    <row r="5" spans="2:21" s="1367" customFormat="1" hidden="1">
      <c r="B5" s="1370"/>
      <c r="G5" s="1368"/>
      <c r="T5" s="1369"/>
      <c r="U5" s="1365"/>
    </row>
    <row r="6" spans="2:21" s="1367" customFormat="1">
      <c r="B6" s="1370"/>
      <c r="G6" s="1368"/>
      <c r="T6" s="1369"/>
      <c r="U6" s="1365"/>
    </row>
    <row r="7" spans="2:21" s="1371" customFormat="1" ht="16.5" customHeight="1">
      <c r="B7" s="1897" t="s">
        <v>944</v>
      </c>
      <c r="C7" s="1897"/>
      <c r="D7" s="1897"/>
      <c r="E7" s="1897"/>
      <c r="F7" s="1897"/>
      <c r="G7" s="1897"/>
      <c r="H7" s="1897"/>
      <c r="I7" s="1897"/>
      <c r="J7" s="1897"/>
      <c r="K7" s="1897"/>
      <c r="L7" s="1897"/>
      <c r="M7" s="1897"/>
      <c r="N7" s="1897"/>
      <c r="O7" s="1897"/>
      <c r="P7" s="1897"/>
      <c r="Q7" s="1897"/>
      <c r="R7" s="1897"/>
      <c r="S7" s="1897"/>
      <c r="T7" s="1898" t="s">
        <v>788</v>
      </c>
      <c r="U7" s="1898"/>
    </row>
    <row r="8" spans="2:21" s="1372" customFormat="1" ht="30.75" hidden="1" customHeight="1">
      <c r="B8" s="1899"/>
      <c r="C8" s="1899"/>
      <c r="D8" s="1899"/>
      <c r="E8" s="1899"/>
      <c r="F8" s="1899"/>
      <c r="G8" s="1899"/>
      <c r="H8" s="1899"/>
      <c r="I8" s="1899"/>
      <c r="J8" s="1899"/>
      <c r="K8" s="1899"/>
      <c r="L8" s="1899"/>
      <c r="M8" s="1899"/>
      <c r="N8" s="1899"/>
      <c r="O8" s="1899"/>
      <c r="P8" s="1899"/>
      <c r="Q8" s="1899"/>
      <c r="R8" s="1899"/>
      <c r="S8" s="1899"/>
      <c r="T8" s="1899"/>
      <c r="U8" s="1899"/>
    </row>
    <row r="9" spans="2:21" s="1372" customFormat="1" ht="10.5" hidden="1" customHeight="1">
      <c r="B9" s="1899"/>
      <c r="C9" s="1899"/>
      <c r="D9" s="1899"/>
      <c r="E9" s="1899"/>
      <c r="F9" s="1899"/>
      <c r="G9" s="1899"/>
      <c r="H9" s="1899" t="s">
        <v>0</v>
      </c>
      <c r="I9" s="1899"/>
      <c r="J9" s="1899"/>
      <c r="K9" s="1899"/>
      <c r="L9" s="1899"/>
      <c r="M9" s="1899"/>
      <c r="N9" s="1899"/>
      <c r="O9" s="1899"/>
      <c r="P9" s="1899"/>
      <c r="Q9" s="1899" t="s">
        <v>3</v>
      </c>
      <c r="R9" s="1899"/>
      <c r="S9" s="1899"/>
      <c r="T9" s="1899"/>
      <c r="U9" s="1899"/>
    </row>
    <row r="10" spans="2:21" s="1372" customFormat="1" ht="10.5" customHeight="1" thickBot="1">
      <c r="B10" s="1373"/>
      <c r="C10" s="1373"/>
      <c r="D10" s="1373"/>
      <c r="E10" s="1373"/>
      <c r="F10" s="1373"/>
      <c r="G10" s="1373"/>
      <c r="H10" s="1373"/>
      <c r="I10" s="1373"/>
      <c r="J10" s="1373"/>
      <c r="K10" s="1373"/>
      <c r="L10" s="1373"/>
      <c r="M10" s="1373"/>
      <c r="N10" s="1373"/>
      <c r="O10" s="1373"/>
      <c r="P10" s="1373"/>
      <c r="Q10" s="1373"/>
      <c r="R10" s="1373"/>
      <c r="S10" s="1373"/>
      <c r="T10" s="1373"/>
      <c r="U10" s="1373"/>
    </row>
    <row r="11" spans="2:21" s="1381" customFormat="1" ht="66" customHeight="1" thickBot="1">
      <c r="B11" s="1374" t="s">
        <v>945</v>
      </c>
      <c r="C11" s="1375" t="s">
        <v>5</v>
      </c>
      <c r="D11" s="1376" t="s">
        <v>6</v>
      </c>
      <c r="E11" s="1376" t="s">
        <v>7</v>
      </c>
      <c r="F11" s="1376" t="s">
        <v>8</v>
      </c>
      <c r="G11" s="1376" t="s">
        <v>9</v>
      </c>
      <c r="H11" s="1377" t="s">
        <v>10</v>
      </c>
      <c r="I11" s="1377" t="s">
        <v>946</v>
      </c>
      <c r="J11" s="1377" t="s">
        <v>11</v>
      </c>
      <c r="K11" s="1377" t="s">
        <v>947</v>
      </c>
      <c r="L11" s="1377" t="s">
        <v>948</v>
      </c>
      <c r="M11" s="1377" t="s">
        <v>949</v>
      </c>
      <c r="N11" s="1378" t="s">
        <v>950</v>
      </c>
      <c r="O11" s="1379" t="s">
        <v>951</v>
      </c>
      <c r="P11" s="1379" t="s">
        <v>952</v>
      </c>
      <c r="Q11" s="1380" t="s">
        <v>12</v>
      </c>
      <c r="R11" s="1377" t="s">
        <v>13</v>
      </c>
      <c r="S11" s="1377" t="s">
        <v>14</v>
      </c>
      <c r="T11" s="1377" t="s">
        <v>15</v>
      </c>
      <c r="U11" s="1377" t="s">
        <v>16</v>
      </c>
    </row>
    <row r="12" spans="2:21" s="1391" customFormat="1">
      <c r="B12" s="1382" t="s">
        <v>17</v>
      </c>
      <c r="C12" s="1383" t="s">
        <v>18</v>
      </c>
      <c r="D12" s="1384"/>
      <c r="E12" s="1384"/>
      <c r="F12" s="1384"/>
      <c r="G12" s="1385"/>
      <c r="H12" s="1386"/>
      <c r="I12" s="1386"/>
      <c r="J12" s="1386"/>
      <c r="K12" s="1386"/>
      <c r="L12" s="1386"/>
      <c r="M12" s="1386"/>
      <c r="N12" s="1387"/>
      <c r="O12" s="1388"/>
      <c r="P12" s="1388"/>
      <c r="Q12" s="1389"/>
      <c r="R12" s="1386"/>
      <c r="S12" s="1386"/>
      <c r="T12" s="1386"/>
      <c r="U12" s="1390"/>
    </row>
    <row r="13" spans="2:21" s="1391" customFormat="1">
      <c r="B13" s="1392" t="s">
        <v>19</v>
      </c>
      <c r="C13" s="1393" t="s">
        <v>20</v>
      </c>
      <c r="D13" s="1394"/>
      <c r="E13" s="1394"/>
      <c r="F13" s="1394"/>
      <c r="G13" s="1395"/>
      <c r="H13" s="1396"/>
      <c r="I13" s="1396"/>
      <c r="J13" s="1396"/>
      <c r="K13" s="1396"/>
      <c r="L13" s="1396"/>
      <c r="M13" s="1396"/>
      <c r="N13" s="1397"/>
      <c r="O13" s="1398"/>
      <c r="P13" s="1398"/>
      <c r="Q13" s="1399"/>
      <c r="R13" s="1396"/>
      <c r="S13" s="1396"/>
      <c r="T13" s="1396"/>
      <c r="U13" s="1396"/>
    </row>
    <row r="14" spans="2:21" s="1410" customFormat="1">
      <c r="B14" s="1400">
        <v>1</v>
      </c>
      <c r="C14" s="1401" t="s">
        <v>812</v>
      </c>
      <c r="D14" s="1402">
        <v>2000</v>
      </c>
      <c r="E14" s="1402">
        <v>48.92</v>
      </c>
      <c r="F14" s="1403">
        <v>2.4459999999999999E-2</v>
      </c>
      <c r="G14" s="1404">
        <v>338.97689000000003</v>
      </c>
      <c r="H14" s="1404">
        <v>13.898396915666666</v>
      </c>
      <c r="I14" s="1404">
        <v>0.410010160741833</v>
      </c>
      <c r="J14" s="1404">
        <v>25.080865323170002</v>
      </c>
      <c r="K14" s="1404">
        <v>21.267012297850005</v>
      </c>
      <c r="L14" s="1404">
        <v>46.347877621020004</v>
      </c>
      <c r="M14" s="1404">
        <v>1.3672872395820257</v>
      </c>
      <c r="N14" s="1405">
        <v>0</v>
      </c>
      <c r="O14" s="1406">
        <v>0.11176782886300007</v>
      </c>
      <c r="P14" s="1406">
        <v>1.4119965249999999</v>
      </c>
      <c r="Q14" s="1407">
        <v>1.5237643538630001</v>
      </c>
      <c r="R14" s="1404">
        <v>3.1069792999999999</v>
      </c>
      <c r="S14" s="1408">
        <v>4.630743653863</v>
      </c>
      <c r="T14" s="1404">
        <v>64.877018190549677</v>
      </c>
      <c r="U14" s="1409">
        <v>1.9139068209207322</v>
      </c>
    </row>
    <row r="15" spans="2:21" s="1410" customFormat="1">
      <c r="B15" s="1400">
        <v>2</v>
      </c>
      <c r="C15" s="1401" t="s">
        <v>813</v>
      </c>
      <c r="D15" s="1402">
        <v>1000</v>
      </c>
      <c r="E15" s="1402">
        <v>31.74</v>
      </c>
      <c r="F15" s="1403">
        <v>3.1739999999999997E-2</v>
      </c>
      <c r="G15" s="1404">
        <v>204.44502400000002</v>
      </c>
      <c r="H15" s="1404">
        <v>10.684004698857258</v>
      </c>
      <c r="I15" s="1404">
        <v>0.52258570494028056</v>
      </c>
      <c r="J15" s="1404">
        <v>14.92867212308</v>
      </c>
      <c r="K15" s="1404">
        <v>12.22366134786</v>
      </c>
      <c r="L15" s="1404">
        <v>27.15233347094</v>
      </c>
      <c r="M15" s="1404">
        <v>1.3280995027269529</v>
      </c>
      <c r="N15" s="1405">
        <v>0</v>
      </c>
      <c r="O15" s="1406">
        <v>8.0827399098999997E-2</v>
      </c>
      <c r="P15" s="1406">
        <v>0.43910070000000001</v>
      </c>
      <c r="Q15" s="1407">
        <v>0.51992809909900006</v>
      </c>
      <c r="R15" s="1404">
        <v>3.1882915999999999</v>
      </c>
      <c r="S15" s="1408">
        <v>3.7082196990989997</v>
      </c>
      <c r="T15" s="1404">
        <v>41.544557868896263</v>
      </c>
      <c r="U15" s="1409">
        <v>2.0320650048639117</v>
      </c>
    </row>
    <row r="16" spans="2:21" s="1410" customFormat="1">
      <c r="B16" s="1400">
        <v>3</v>
      </c>
      <c r="C16" s="1401" t="s">
        <v>814</v>
      </c>
      <c r="D16" s="1402">
        <v>1000</v>
      </c>
      <c r="E16" s="1402">
        <v>39.35</v>
      </c>
      <c r="F16" s="1403">
        <v>3.9350000000000003E-2</v>
      </c>
      <c r="G16" s="1404">
        <v>291.35377099999994</v>
      </c>
      <c r="H16" s="1404">
        <v>20.778658175000007</v>
      </c>
      <c r="I16" s="1404">
        <v>0.71317622228407718</v>
      </c>
      <c r="J16" s="1404">
        <v>26.067032668200003</v>
      </c>
      <c r="K16" s="1404">
        <v>14.68559749874</v>
      </c>
      <c r="L16" s="1404">
        <v>40.752630166940001</v>
      </c>
      <c r="M16" s="1404">
        <v>1.3987335748930469</v>
      </c>
      <c r="N16" s="1405">
        <v>0</v>
      </c>
      <c r="O16" s="1406">
        <v>9.412E-4</v>
      </c>
      <c r="P16" s="1406">
        <v>1.3107363000000001</v>
      </c>
      <c r="Q16" s="1407">
        <v>1.3116775000000001</v>
      </c>
      <c r="R16" s="1404">
        <v>3.3026073</v>
      </c>
      <c r="S16" s="1408">
        <v>4.6142848000000001</v>
      </c>
      <c r="T16" s="1404">
        <v>66.145573141940005</v>
      </c>
      <c r="U16" s="1409">
        <v>2.2702837486850314</v>
      </c>
    </row>
    <row r="17" spans="2:21" s="1410" customFormat="1">
      <c r="B17" s="1400">
        <v>4</v>
      </c>
      <c r="C17" s="1411" t="s">
        <v>953</v>
      </c>
      <c r="D17" s="1402">
        <v>419.3</v>
      </c>
      <c r="E17" s="1402">
        <v>13.929145999999999</v>
      </c>
      <c r="F17" s="1403">
        <v>3.322E-2</v>
      </c>
      <c r="G17" s="1404">
        <v>43.170256999999999</v>
      </c>
      <c r="H17" s="1404">
        <v>3.5059587465833335</v>
      </c>
      <c r="I17" s="1404">
        <v>0.81212366805769387</v>
      </c>
      <c r="J17" s="1404">
        <v>3.9949729660400002</v>
      </c>
      <c r="K17" s="1404">
        <v>6.0465538348600001</v>
      </c>
      <c r="L17" s="1404">
        <v>10.0415268009</v>
      </c>
      <c r="M17" s="1404">
        <v>2.3260289603789017</v>
      </c>
      <c r="N17" s="1405">
        <v>4.4279999999999998E-4</v>
      </c>
      <c r="O17" s="1406">
        <v>4.2101640510000008E-3</v>
      </c>
      <c r="P17" s="1406">
        <v>-4.9999999999999998E-8</v>
      </c>
      <c r="Q17" s="1407">
        <v>4.6529140510000013E-3</v>
      </c>
      <c r="R17" s="1404">
        <v>1.1211684</v>
      </c>
      <c r="S17" s="1408">
        <v>1.1258213140510001</v>
      </c>
      <c r="T17" s="1404">
        <v>14.673306861534334</v>
      </c>
      <c r="U17" s="1409">
        <v>3.3989389642814345</v>
      </c>
    </row>
    <row r="18" spans="2:21" s="1410" customFormat="1">
      <c r="B18" s="1400"/>
      <c r="C18" s="1393" t="s">
        <v>24</v>
      </c>
      <c r="D18" s="1402"/>
      <c r="E18" s="1402"/>
      <c r="F18" s="1403"/>
      <c r="G18" s="1404">
        <v>5.0108E-2</v>
      </c>
      <c r="H18" s="1404"/>
      <c r="I18" s="1404"/>
      <c r="J18" s="1404">
        <v>1.87228542E-2</v>
      </c>
      <c r="K18" s="1404">
        <v>2.1643371159999997E-2</v>
      </c>
      <c r="L18" s="1404">
        <v>4.0366225359999994E-2</v>
      </c>
      <c r="M18" s="1404">
        <v>8.0558444479923352</v>
      </c>
      <c r="N18" s="1405">
        <v>0</v>
      </c>
      <c r="O18" s="1406">
        <v>0</v>
      </c>
      <c r="P18" s="1406">
        <v>0</v>
      </c>
      <c r="Q18" s="1407">
        <v>0</v>
      </c>
      <c r="R18" s="1404">
        <v>0</v>
      </c>
      <c r="S18" s="1408">
        <v>0</v>
      </c>
      <c r="T18" s="1404">
        <v>4.0366225359999994E-2</v>
      </c>
      <c r="U18" s="1409">
        <v>8.0558444479923352</v>
      </c>
    </row>
    <row r="19" spans="2:21" s="1410" customFormat="1">
      <c r="B19" s="1400"/>
      <c r="C19" s="1393" t="s">
        <v>25</v>
      </c>
      <c r="D19" s="1402"/>
      <c r="E19" s="1402"/>
      <c r="F19" s="1403"/>
      <c r="G19" s="1404">
        <v>3.8643299999999998</v>
      </c>
      <c r="H19" s="1404"/>
      <c r="I19" s="1404"/>
      <c r="J19" s="1404">
        <v>1.6377803120599999</v>
      </c>
      <c r="K19" s="1404">
        <v>-0.31991568023</v>
      </c>
      <c r="L19" s="1404">
        <v>1.3178646318299998</v>
      </c>
      <c r="M19" s="1404">
        <v>3.4103314981639765</v>
      </c>
      <c r="N19" s="1405">
        <v>0</v>
      </c>
      <c r="O19" s="1406">
        <v>0</v>
      </c>
      <c r="P19" s="1406">
        <v>0</v>
      </c>
      <c r="Q19" s="1407">
        <v>0</v>
      </c>
      <c r="R19" s="1404">
        <v>0</v>
      </c>
      <c r="S19" s="1408">
        <v>0</v>
      </c>
      <c r="T19" s="1404">
        <v>1.3178646318299998</v>
      </c>
      <c r="U19" s="1409">
        <v>3.4103314981639765</v>
      </c>
    </row>
    <row r="20" spans="2:21" s="1410" customFormat="1">
      <c r="B20" s="1400">
        <v>5</v>
      </c>
      <c r="C20" s="1411" t="s">
        <v>954</v>
      </c>
      <c r="D20" s="1402">
        <v>663.3599999999999</v>
      </c>
      <c r="E20" s="1402">
        <v>22.2092928</v>
      </c>
      <c r="F20" s="1403">
        <v>3.3480000000000003E-2</v>
      </c>
      <c r="G20" s="1404">
        <v>76.976487000000006</v>
      </c>
      <c r="H20" s="1404">
        <v>4.4209006000000004</v>
      </c>
      <c r="I20" s="1404">
        <v>0.57431831099281005</v>
      </c>
      <c r="J20" s="1404">
        <v>7.2658066892300006</v>
      </c>
      <c r="K20" s="1404">
        <v>9.2999998600500007</v>
      </c>
      <c r="L20" s="1404">
        <v>16.565806549280001</v>
      </c>
      <c r="M20" s="1404">
        <v>2.1520606090116843</v>
      </c>
      <c r="N20" s="1405">
        <v>3.4870000000000002E-4</v>
      </c>
      <c r="O20" s="1406">
        <v>0</v>
      </c>
      <c r="P20" s="1406">
        <v>2.4999999999999999E-8</v>
      </c>
      <c r="Q20" s="1407">
        <v>3.4872500000000003E-4</v>
      </c>
      <c r="R20" s="1404">
        <v>2.2117635999999998</v>
      </c>
      <c r="S20" s="1408">
        <v>2.2121123249999997</v>
      </c>
      <c r="T20" s="1404">
        <v>23.19881947428</v>
      </c>
      <c r="U20" s="1409">
        <v>3.0137539888355773</v>
      </c>
    </row>
    <row r="21" spans="2:21" s="1410" customFormat="1">
      <c r="B21" s="1400"/>
      <c r="C21" s="1393" t="s">
        <v>24</v>
      </c>
      <c r="D21" s="1402"/>
      <c r="E21" s="1402"/>
      <c r="F21" s="1403"/>
      <c r="G21" s="1404">
        <v>3.9467000000000002E-2</v>
      </c>
      <c r="H21" s="1404"/>
      <c r="I21" s="1404"/>
      <c r="J21" s="1404">
        <v>1.4707772220000002E-2</v>
      </c>
      <c r="K21" s="1404">
        <v>2.3316767040000002E-2</v>
      </c>
      <c r="L21" s="1404">
        <v>3.8024539260000004E-2</v>
      </c>
      <c r="M21" s="1404">
        <v>9.6345147236932132</v>
      </c>
      <c r="N21" s="1405">
        <v>0</v>
      </c>
      <c r="O21" s="1406">
        <v>0</v>
      </c>
      <c r="P21" s="1406">
        <v>0</v>
      </c>
      <c r="Q21" s="1407">
        <v>0</v>
      </c>
      <c r="R21" s="1404">
        <v>0</v>
      </c>
      <c r="S21" s="1408">
        <v>0</v>
      </c>
      <c r="T21" s="1404">
        <v>3.8024539260000004E-2</v>
      </c>
      <c r="U21" s="1409">
        <v>9.6345147236932132</v>
      </c>
    </row>
    <row r="22" spans="2:21" s="1410" customFormat="1">
      <c r="B22" s="1400"/>
      <c r="C22" s="1393" t="s">
        <v>26</v>
      </c>
      <c r="D22" s="1402"/>
      <c r="E22" s="1402"/>
      <c r="F22" s="1403"/>
      <c r="G22" s="1404">
        <v>6.6719759999999999</v>
      </c>
      <c r="H22" s="1404"/>
      <c r="I22" s="1404"/>
      <c r="J22" s="1404">
        <v>2.9269959649999997</v>
      </c>
      <c r="K22" s="1404">
        <v>-0.17862734326000004</v>
      </c>
      <c r="L22" s="1404">
        <v>2.7483686217399996</v>
      </c>
      <c r="M22" s="1404">
        <v>4.1192723441151466</v>
      </c>
      <c r="N22" s="1405">
        <v>0</v>
      </c>
      <c r="O22" s="1406">
        <v>0</v>
      </c>
      <c r="P22" s="1406">
        <v>0</v>
      </c>
      <c r="Q22" s="1407">
        <v>0</v>
      </c>
      <c r="R22" s="1404">
        <v>0</v>
      </c>
      <c r="S22" s="1408">
        <v>0</v>
      </c>
      <c r="T22" s="1404">
        <v>2.7483686217399996</v>
      </c>
      <c r="U22" s="1409">
        <v>4.1192723441151466</v>
      </c>
    </row>
    <row r="23" spans="2:21" s="1410" customFormat="1">
      <c r="B23" s="1400">
        <v>6</v>
      </c>
      <c r="C23" s="1411" t="s">
        <v>955</v>
      </c>
      <c r="D23" s="1402">
        <v>829.78</v>
      </c>
      <c r="E23" s="1402">
        <v>27.540398199999998</v>
      </c>
      <c r="F23" s="1403">
        <v>3.3189999999999997E-2</v>
      </c>
      <c r="G23" s="1404">
        <v>103.488973</v>
      </c>
      <c r="H23" s="1404">
        <v>6.0051039000000026</v>
      </c>
      <c r="I23" s="1404">
        <v>0.58026509742250532</v>
      </c>
      <c r="J23" s="1404">
        <v>9.6127744353400004</v>
      </c>
      <c r="K23" s="1404">
        <v>13.354583399470002</v>
      </c>
      <c r="L23" s="1404">
        <v>22.967357834810002</v>
      </c>
      <c r="M23" s="1404">
        <v>2.2193048369327233</v>
      </c>
      <c r="N23" s="1405">
        <v>0</v>
      </c>
      <c r="O23" s="1406">
        <v>0</v>
      </c>
      <c r="P23" s="1406">
        <v>-1.2499999999999999E-7</v>
      </c>
      <c r="Q23" s="1407">
        <v>-1.2499999999999999E-7</v>
      </c>
      <c r="R23" s="1404">
        <v>3.2698195999999999</v>
      </c>
      <c r="S23" s="1408">
        <v>3.2698194749999998</v>
      </c>
      <c r="T23" s="1404">
        <v>32.242281209810002</v>
      </c>
      <c r="U23" s="1409">
        <v>3.1155281838394515</v>
      </c>
    </row>
    <row r="24" spans="2:21" s="1410" customFormat="1">
      <c r="B24" s="1400"/>
      <c r="C24" s="1393" t="s">
        <v>27</v>
      </c>
      <c r="D24" s="1402"/>
      <c r="E24" s="1402"/>
      <c r="F24" s="1403"/>
      <c r="G24" s="1404">
        <v>4.0925000000000003E-2</v>
      </c>
      <c r="H24" s="1404"/>
      <c r="I24" s="1404"/>
      <c r="J24" s="1404">
        <v>1.9703341249999999E-2</v>
      </c>
      <c r="K24" s="1404">
        <v>1.2183799729999998E-2</v>
      </c>
      <c r="L24" s="1404">
        <v>3.1887140979999999E-2</v>
      </c>
      <c r="M24" s="1404">
        <v>7.7916043934025652</v>
      </c>
      <c r="N24" s="1405">
        <v>0</v>
      </c>
      <c r="O24" s="1406">
        <v>0</v>
      </c>
      <c r="P24" s="1406">
        <v>0</v>
      </c>
      <c r="Q24" s="1407">
        <v>0</v>
      </c>
      <c r="R24" s="1404">
        <v>0</v>
      </c>
      <c r="S24" s="1408">
        <v>0</v>
      </c>
      <c r="T24" s="1404">
        <v>3.1887140979999999E-2</v>
      </c>
      <c r="U24" s="1409">
        <v>7.7916043934025652</v>
      </c>
    </row>
    <row r="25" spans="2:21" s="1410" customFormat="1">
      <c r="B25" s="1400"/>
      <c r="C25" s="1393" t="s">
        <v>26</v>
      </c>
      <c r="D25" s="1402"/>
      <c r="E25" s="1402"/>
      <c r="F25" s="1403"/>
      <c r="G25" s="1404">
        <v>6.0739429999999999</v>
      </c>
      <c r="H25" s="1404"/>
      <c r="I25" s="1404"/>
      <c r="J25" s="1404">
        <v>2.6403319626599999</v>
      </c>
      <c r="K25" s="1404">
        <v>-0.72831606911999991</v>
      </c>
      <c r="L25" s="1404">
        <v>1.91201589354</v>
      </c>
      <c r="M25" s="1404">
        <v>3.1478989735991925</v>
      </c>
      <c r="N25" s="1405">
        <v>0</v>
      </c>
      <c r="O25" s="1406">
        <v>0</v>
      </c>
      <c r="P25" s="1406">
        <v>0</v>
      </c>
      <c r="Q25" s="1407">
        <v>0</v>
      </c>
      <c r="R25" s="1404">
        <v>0</v>
      </c>
      <c r="S25" s="1408">
        <v>0</v>
      </c>
      <c r="T25" s="1404">
        <v>1.91201589354</v>
      </c>
      <c r="U25" s="1409">
        <v>3.1478989735991925</v>
      </c>
    </row>
    <row r="26" spans="2:21" s="1410" customFormat="1">
      <c r="B26" s="1400">
        <v>7</v>
      </c>
      <c r="C26" s="1401" t="s">
        <v>28</v>
      </c>
      <c r="D26" s="1402">
        <v>420</v>
      </c>
      <c r="E26" s="1402">
        <v>7.3415999999999997</v>
      </c>
      <c r="F26" s="1403">
        <v>1.7479999999999999E-2</v>
      </c>
      <c r="G26" s="1404">
        <v>44.258643999999997</v>
      </c>
      <c r="H26" s="1404">
        <v>2.4591753483333325</v>
      </c>
      <c r="I26" s="1404">
        <v>0.5556373006668105</v>
      </c>
      <c r="J26" s="1404">
        <v>4.7219547072500001</v>
      </c>
      <c r="K26" s="1404">
        <v>3.8846602156300003</v>
      </c>
      <c r="L26" s="1404">
        <v>8.6066149228800004</v>
      </c>
      <c r="M26" s="1404">
        <v>1.9446178520245674</v>
      </c>
      <c r="N26" s="1405">
        <v>0</v>
      </c>
      <c r="O26" s="1406">
        <v>9.0255477330000011E-3</v>
      </c>
      <c r="P26" s="1406">
        <v>0.164564775</v>
      </c>
      <c r="Q26" s="1407">
        <v>0.17359032273299999</v>
      </c>
      <c r="R26" s="1404">
        <v>0.95831730000000004</v>
      </c>
      <c r="S26" s="1408">
        <v>1.1319076227330001</v>
      </c>
      <c r="T26" s="1404">
        <v>12.197697893946332</v>
      </c>
      <c r="U26" s="1409">
        <v>2.756003526440244</v>
      </c>
    </row>
    <row r="27" spans="2:21" s="1410" customFormat="1">
      <c r="B27" s="1400">
        <v>8</v>
      </c>
      <c r="C27" s="1401" t="s">
        <v>29</v>
      </c>
      <c r="D27" s="1402">
        <v>420</v>
      </c>
      <c r="E27" s="1402">
        <v>14.7966</v>
      </c>
      <c r="F27" s="1403">
        <v>3.5229999999999997E-2</v>
      </c>
      <c r="G27" s="1404">
        <v>90.967170999999993</v>
      </c>
      <c r="H27" s="1404">
        <v>5.9657596999999996</v>
      </c>
      <c r="I27" s="1404">
        <v>0.65581457952561806</v>
      </c>
      <c r="J27" s="1404">
        <v>9.7298486209600004</v>
      </c>
      <c r="K27" s="1404">
        <v>7.8404813207099986</v>
      </c>
      <c r="L27" s="1404">
        <v>17.57032994167</v>
      </c>
      <c r="M27" s="1404">
        <v>1.9315022934669477</v>
      </c>
      <c r="N27" s="1405">
        <v>0</v>
      </c>
      <c r="O27" s="1406">
        <v>1.8181124696000004E-2</v>
      </c>
      <c r="P27" s="1406">
        <v>0.28884842500000002</v>
      </c>
      <c r="Q27" s="1407">
        <v>0.30702954969600005</v>
      </c>
      <c r="R27" s="1404">
        <v>1.8189728999999999</v>
      </c>
      <c r="S27" s="1408">
        <v>2.1260024496960002</v>
      </c>
      <c r="T27" s="1404">
        <v>25.662092091365999</v>
      </c>
      <c r="U27" s="1409">
        <v>2.8210278289698598</v>
      </c>
    </row>
    <row r="28" spans="2:21" s="1410" customFormat="1">
      <c r="B28" s="1400">
        <v>9</v>
      </c>
      <c r="C28" s="1401" t="s">
        <v>30</v>
      </c>
      <c r="D28" s="1402">
        <v>210</v>
      </c>
      <c r="E28" s="1402">
        <v>8.9943000000000008</v>
      </c>
      <c r="F28" s="1403">
        <v>4.283E-2</v>
      </c>
      <c r="G28" s="1404">
        <v>53.841776000000003</v>
      </c>
      <c r="H28" s="1404">
        <v>6.097276866666669</v>
      </c>
      <c r="I28" s="1404">
        <v>1.1324434889864459</v>
      </c>
      <c r="J28" s="1404">
        <v>6.9251292171000003</v>
      </c>
      <c r="K28" s="1404">
        <v>3.448289680889999</v>
      </c>
      <c r="L28" s="1404">
        <v>10.37341889799</v>
      </c>
      <c r="M28" s="1404">
        <v>1.9266487231011844</v>
      </c>
      <c r="N28" s="1405">
        <v>0</v>
      </c>
      <c r="O28" s="1406">
        <v>1.0609860770999999E-2</v>
      </c>
      <c r="P28" s="1406">
        <v>0.126990625</v>
      </c>
      <c r="Q28" s="1407">
        <v>0.13760048577099998</v>
      </c>
      <c r="R28" s="1404">
        <v>0.84204800000000002</v>
      </c>
      <c r="S28" s="1408">
        <v>0.97964848577099994</v>
      </c>
      <c r="T28" s="1404">
        <v>17.450344250427669</v>
      </c>
      <c r="U28" s="1409">
        <v>3.2410417238888383</v>
      </c>
    </row>
    <row r="29" spans="2:21" s="1410" customFormat="1">
      <c r="B29" s="1400">
        <v>10</v>
      </c>
      <c r="C29" s="1401" t="s">
        <v>31</v>
      </c>
      <c r="D29" s="1402">
        <v>840</v>
      </c>
      <c r="E29" s="1402">
        <v>189.68040000000002</v>
      </c>
      <c r="F29" s="1403">
        <v>0.22581000000000001</v>
      </c>
      <c r="G29" s="1404">
        <v>1260.5187539999999</v>
      </c>
      <c r="H29" s="1404">
        <v>72.857741870532834</v>
      </c>
      <c r="I29" s="1404">
        <v>0.57799807927754832</v>
      </c>
      <c r="J29" s="1404">
        <v>176.76097578955003</v>
      </c>
      <c r="K29" s="1404">
        <v>118.96936194252</v>
      </c>
      <c r="L29" s="1404">
        <v>295.73033773207004</v>
      </c>
      <c r="M29" s="1404">
        <v>2.3461002606556223</v>
      </c>
      <c r="N29" s="1405">
        <v>0</v>
      </c>
      <c r="O29" s="1406">
        <v>0.16345781065200005</v>
      </c>
      <c r="P29" s="1406">
        <v>2.5901500500000001</v>
      </c>
      <c r="Q29" s="1407">
        <v>2.753607860652</v>
      </c>
      <c r="R29" s="1404">
        <v>14.322265</v>
      </c>
      <c r="S29" s="1408">
        <v>17.075872860651998</v>
      </c>
      <c r="T29" s="1404">
        <v>385.66395246325487</v>
      </c>
      <c r="U29" s="1409">
        <v>3.0595653673491863</v>
      </c>
    </row>
    <row r="30" spans="2:21" s="1410" customFormat="1">
      <c r="B30" s="1400">
        <v>11</v>
      </c>
      <c r="C30" s="1401" t="s">
        <v>32</v>
      </c>
      <c r="D30" s="1402">
        <v>705</v>
      </c>
      <c r="E30" s="1402">
        <v>154.54234499999998</v>
      </c>
      <c r="F30" s="1403">
        <v>0.21920899999999999</v>
      </c>
      <c r="G30" s="1404">
        <v>895.36800000000005</v>
      </c>
      <c r="H30" s="1404">
        <v>49.129912299999994</v>
      </c>
      <c r="I30" s="1404">
        <v>0.54871195195718392</v>
      </c>
      <c r="J30" s="1404">
        <v>147.98642304000001</v>
      </c>
      <c r="K30" s="1404">
        <v>136.51625537435001</v>
      </c>
      <c r="L30" s="1404">
        <v>284.50267841435004</v>
      </c>
      <c r="M30" s="1404">
        <v>3.1774943756572722</v>
      </c>
      <c r="N30" s="1405">
        <v>0</v>
      </c>
      <c r="O30" s="1406">
        <v>0.30449029999999999</v>
      </c>
      <c r="P30" s="1406">
        <v>-2.4999999999999999E-8</v>
      </c>
      <c r="Q30" s="1407">
        <v>0.30449027499999998</v>
      </c>
      <c r="R30" s="1404">
        <v>8.9671146999999998</v>
      </c>
      <c r="S30" s="1408">
        <v>9.2716049749999989</v>
      </c>
      <c r="T30" s="1404">
        <v>342.90419568935005</v>
      </c>
      <c r="U30" s="1409">
        <v>3.8297571019887915</v>
      </c>
    </row>
    <row r="31" spans="2:21" s="1410" customFormat="1">
      <c r="B31" s="1400">
        <v>12</v>
      </c>
      <c r="C31" s="1411" t="s">
        <v>33</v>
      </c>
      <c r="D31" s="1402">
        <v>490</v>
      </c>
      <c r="E31" s="1402">
        <v>128.68380000000002</v>
      </c>
      <c r="F31" s="1403">
        <v>0.26262000000000002</v>
      </c>
      <c r="G31" s="1404">
        <v>1226.9472249999999</v>
      </c>
      <c r="H31" s="1404">
        <v>187.47478124</v>
      </c>
      <c r="I31" s="1404">
        <v>1.527977548015564</v>
      </c>
      <c r="J31" s="1404">
        <v>258.45681843565001</v>
      </c>
      <c r="K31" s="1404">
        <v>11.494254102559999</v>
      </c>
      <c r="L31" s="1404">
        <v>269.95107253820998</v>
      </c>
      <c r="M31" s="1404">
        <v>2.2001848737887646</v>
      </c>
      <c r="N31" s="1405">
        <v>0</v>
      </c>
      <c r="O31" s="1406">
        <v>1.3131E-2</v>
      </c>
      <c r="P31" s="1406">
        <v>-4.9999999999999998E-8</v>
      </c>
      <c r="Q31" s="1407">
        <v>1.3130950000000001E-2</v>
      </c>
      <c r="R31" s="1404">
        <v>0</v>
      </c>
      <c r="S31" s="1408">
        <v>1.3130950000000001E-2</v>
      </c>
      <c r="T31" s="1404">
        <v>457.43898472821002</v>
      </c>
      <c r="U31" s="1409">
        <v>3.7282694431148826</v>
      </c>
    </row>
    <row r="32" spans="2:21" s="1410" customFormat="1">
      <c r="B32" s="1400">
        <v>13</v>
      </c>
      <c r="C32" s="1401" t="s">
        <v>956</v>
      </c>
      <c r="D32" s="1402"/>
      <c r="E32" s="1402"/>
      <c r="F32" s="1403"/>
      <c r="G32" s="1404">
        <v>15.196301</v>
      </c>
      <c r="H32" s="1404">
        <v>2.79</v>
      </c>
      <c r="I32" s="1404">
        <v>1.8359731095086889</v>
      </c>
      <c r="J32" s="1404">
        <v>3.99</v>
      </c>
      <c r="K32" s="1404">
        <v>0</v>
      </c>
      <c r="L32" s="1404">
        <v>3.99</v>
      </c>
      <c r="M32" s="1404">
        <v>2.6256389630608137</v>
      </c>
      <c r="N32" s="1405"/>
      <c r="O32" s="1406"/>
      <c r="P32" s="1406"/>
      <c r="Q32" s="1407">
        <v>0</v>
      </c>
      <c r="R32" s="1404"/>
      <c r="S32" s="1408">
        <v>0</v>
      </c>
      <c r="T32" s="1404">
        <v>6.7856560000000004</v>
      </c>
      <c r="U32" s="1412">
        <v>4.4653340309592444</v>
      </c>
    </row>
    <row r="33" spans="2:21" s="1410" customFormat="1" hidden="1">
      <c r="B33" s="1400"/>
      <c r="C33" s="1411"/>
      <c r="D33" s="1402"/>
      <c r="E33" s="1402"/>
      <c r="F33" s="1403"/>
      <c r="G33" s="1408"/>
      <c r="H33" s="1408"/>
      <c r="I33" s="1408"/>
      <c r="J33" s="1408"/>
      <c r="K33" s="1408"/>
      <c r="L33" s="1408"/>
      <c r="M33" s="1408"/>
      <c r="N33" s="1413"/>
      <c r="O33" s="1414"/>
      <c r="P33" s="1414"/>
      <c r="Q33" s="1407">
        <v>0</v>
      </c>
      <c r="R33" s="1408"/>
      <c r="S33" s="1408">
        <v>0</v>
      </c>
      <c r="T33" s="1408"/>
      <c r="U33" s="1409"/>
    </row>
    <row r="34" spans="2:21" s="1410" customFormat="1" hidden="1">
      <c r="B34" s="1400"/>
      <c r="C34" s="1411"/>
      <c r="D34" s="1402"/>
      <c r="E34" s="1402"/>
      <c r="F34" s="1403"/>
      <c r="G34" s="1408"/>
      <c r="H34" s="1408"/>
      <c r="I34" s="1408"/>
      <c r="J34" s="1408"/>
      <c r="K34" s="1408"/>
      <c r="L34" s="1408"/>
      <c r="M34" s="1408"/>
      <c r="N34" s="1413"/>
      <c r="O34" s="1414"/>
      <c r="P34" s="1414"/>
      <c r="Q34" s="1407"/>
      <c r="R34" s="1408"/>
      <c r="S34" s="1408"/>
      <c r="T34" s="1408"/>
      <c r="U34" s="1409"/>
    </row>
    <row r="35" spans="2:21" s="1410" customFormat="1" hidden="1">
      <c r="B35" s="1400"/>
      <c r="C35" s="1411"/>
      <c r="D35" s="1402"/>
      <c r="E35" s="1402"/>
      <c r="F35" s="1403"/>
      <c r="G35" s="1408"/>
      <c r="H35" s="1408"/>
      <c r="I35" s="1408"/>
      <c r="J35" s="1408"/>
      <c r="K35" s="1408"/>
      <c r="L35" s="1408"/>
      <c r="M35" s="1408"/>
      <c r="N35" s="1413"/>
      <c r="O35" s="1414"/>
      <c r="P35" s="1414"/>
      <c r="Q35" s="1407"/>
      <c r="R35" s="1408"/>
      <c r="S35" s="1408"/>
      <c r="T35" s="1408"/>
      <c r="U35" s="1409"/>
    </row>
    <row r="36" spans="2:21" s="1391" customFormat="1">
      <c r="B36" s="1392"/>
      <c r="C36" s="1415" t="s">
        <v>38</v>
      </c>
      <c r="D36" s="1416"/>
      <c r="E36" s="1416"/>
      <c r="F36" s="1416"/>
      <c r="G36" s="1417">
        <v>4662.2500220000002</v>
      </c>
      <c r="H36" s="1417">
        <v>386.06767036164013</v>
      </c>
      <c r="I36" s="1417">
        <v>0.82807157175158497</v>
      </c>
      <c r="J36" s="1417">
        <v>702.77951622296007</v>
      </c>
      <c r="K36" s="1417">
        <v>357.86099572081002</v>
      </c>
      <c r="L36" s="1417">
        <v>1060.6405119437702</v>
      </c>
      <c r="M36" s="1417">
        <v>2.2749541679207916</v>
      </c>
      <c r="N36" s="1418">
        <v>7.9149999999999999E-4</v>
      </c>
      <c r="O36" s="1419">
        <v>0.71664223586500009</v>
      </c>
      <c r="P36" s="1419">
        <v>6.332387175</v>
      </c>
      <c r="Q36" s="1420">
        <v>7.0498209108649998</v>
      </c>
      <c r="R36" s="1417">
        <v>43.109347700000001</v>
      </c>
      <c r="S36" s="1417">
        <v>50.159168610864988</v>
      </c>
      <c r="T36" s="1417">
        <v>1496.8730069162752</v>
      </c>
      <c r="U36" s="1417">
        <v>3.2106236256161793</v>
      </c>
    </row>
    <row r="37" spans="2:21" s="1391" customFormat="1">
      <c r="B37" s="1392" t="s">
        <v>39</v>
      </c>
      <c r="C37" s="1393" t="s">
        <v>40</v>
      </c>
      <c r="D37" s="1394"/>
      <c r="E37" s="1394"/>
      <c r="F37" s="1394"/>
      <c r="G37" s="1421"/>
      <c r="H37" s="1421"/>
      <c r="I37" s="1421"/>
      <c r="J37" s="1421"/>
      <c r="K37" s="1421"/>
      <c r="L37" s="1421"/>
      <c r="M37" s="1421"/>
      <c r="N37" s="1422"/>
      <c r="O37" s="1423"/>
      <c r="P37" s="1423"/>
      <c r="Q37" s="1424"/>
      <c r="R37" s="1417"/>
      <c r="S37" s="1417"/>
      <c r="T37" s="1417"/>
      <c r="U37" s="1417"/>
    </row>
    <row r="38" spans="2:21" s="1410" customFormat="1">
      <c r="B38" s="1400">
        <v>1</v>
      </c>
      <c r="C38" s="1401" t="s">
        <v>41</v>
      </c>
      <c r="D38" s="1402">
        <v>180</v>
      </c>
      <c r="E38" s="1402">
        <v>5.7779999999999996</v>
      </c>
      <c r="F38" s="1403">
        <v>3.2099999999999997E-2</v>
      </c>
      <c r="G38" s="1408">
        <v>22.426623999999993</v>
      </c>
      <c r="H38" s="1408">
        <v>1.0805893</v>
      </c>
      <c r="I38" s="1404">
        <v>0.48183324427252194</v>
      </c>
      <c r="J38" s="1408">
        <v>0.8723955377</v>
      </c>
      <c r="K38" s="1408"/>
      <c r="L38" s="1408">
        <v>0.8723955377</v>
      </c>
      <c r="M38" s="1404">
        <v>0.38899993940238187</v>
      </c>
      <c r="N38" s="1413"/>
      <c r="O38" s="1414"/>
      <c r="P38" s="1414">
        <v>2.7859499999999999E-2</v>
      </c>
      <c r="Q38" s="1407">
        <v>2.7859499999999999E-2</v>
      </c>
      <c r="R38" s="1408">
        <v>0.2764644</v>
      </c>
      <c r="S38" s="1408">
        <v>0.30432389999999998</v>
      </c>
      <c r="T38" s="1404">
        <v>2.2573087376999998</v>
      </c>
      <c r="U38" s="1409">
        <v>1.0065307813159932</v>
      </c>
    </row>
    <row r="39" spans="2:21" s="1410" customFormat="1">
      <c r="B39" s="1400">
        <v>2</v>
      </c>
      <c r="C39" s="1401" t="s">
        <v>42</v>
      </c>
      <c r="D39" s="1402">
        <v>690</v>
      </c>
      <c r="E39" s="1402">
        <v>23.397900000000003</v>
      </c>
      <c r="F39" s="1403">
        <v>3.3910000000000003E-2</v>
      </c>
      <c r="G39" s="1408">
        <v>109.93880699999998</v>
      </c>
      <c r="H39" s="1408">
        <v>3.5788210999999999</v>
      </c>
      <c r="I39" s="1404">
        <v>0.32552846421191384</v>
      </c>
      <c r="J39" s="1408">
        <v>3.6169867386000001</v>
      </c>
      <c r="K39" s="1408"/>
      <c r="L39" s="1408">
        <v>3.6169867386000001</v>
      </c>
      <c r="M39" s="1404">
        <v>0.3289999989357717</v>
      </c>
      <c r="N39" s="1413"/>
      <c r="O39" s="1414"/>
      <c r="P39" s="1414">
        <v>0.17990120000000001</v>
      </c>
      <c r="Q39" s="1407">
        <v>0.17990120000000001</v>
      </c>
      <c r="R39" s="1408">
        <v>1.1862287</v>
      </c>
      <c r="S39" s="1408">
        <v>1.3661299</v>
      </c>
      <c r="T39" s="1404">
        <v>8.5619377386000011</v>
      </c>
      <c r="U39" s="1409">
        <v>0.77879121779082083</v>
      </c>
    </row>
    <row r="40" spans="2:21" s="1410" customFormat="1">
      <c r="B40" s="1400">
        <v>3</v>
      </c>
      <c r="C40" s="1401" t="s">
        <v>43</v>
      </c>
      <c r="D40" s="1402">
        <v>94.199999999999989</v>
      </c>
      <c r="E40" s="1402">
        <v>3.5211959999999993</v>
      </c>
      <c r="F40" s="1403">
        <v>3.7379999999999997E-2</v>
      </c>
      <c r="G40" s="1408">
        <v>13.632524999999999</v>
      </c>
      <c r="H40" s="1408">
        <v>0.97085999999999995</v>
      </c>
      <c r="I40" s="1404">
        <v>0.71216447429951535</v>
      </c>
      <c r="J40" s="1408">
        <v>0.81658824270000008</v>
      </c>
      <c r="K40" s="1408"/>
      <c r="L40" s="1408">
        <v>0.81658824270000008</v>
      </c>
      <c r="M40" s="1404">
        <v>0.59899999647900892</v>
      </c>
      <c r="N40" s="1413"/>
      <c r="O40" s="1414"/>
      <c r="P40" s="1414">
        <v>3.4064999999999998E-2</v>
      </c>
      <c r="Q40" s="1407">
        <v>3.4064999999999998E-2</v>
      </c>
      <c r="R40" s="1408">
        <v>0.35340909999999998</v>
      </c>
      <c r="S40" s="1408">
        <v>0.38747409999999999</v>
      </c>
      <c r="T40" s="1404">
        <v>2.1749223427</v>
      </c>
      <c r="U40" s="1409">
        <v>1.595392154204742</v>
      </c>
    </row>
    <row r="41" spans="2:21" s="1410" customFormat="1">
      <c r="B41" s="1400">
        <v>4</v>
      </c>
      <c r="C41" s="1401" t="s">
        <v>44</v>
      </c>
      <c r="D41" s="1402">
        <v>540</v>
      </c>
      <c r="E41" s="1402">
        <v>12.447000000000001</v>
      </c>
      <c r="F41" s="1403">
        <v>2.3050000000000001E-2</v>
      </c>
      <c r="G41" s="1408">
        <v>55.481978999999995</v>
      </c>
      <c r="H41" s="1408">
        <v>2.9188451999999998</v>
      </c>
      <c r="I41" s="1404">
        <v>0.5260888765341265</v>
      </c>
      <c r="J41" s="1408">
        <v>3.8449013482999996</v>
      </c>
      <c r="K41" s="1408"/>
      <c r="L41" s="1408">
        <v>3.8449013482999996</v>
      </c>
      <c r="M41" s="1404">
        <v>0.69300003669660026</v>
      </c>
      <c r="N41" s="1413"/>
      <c r="O41" s="1414"/>
      <c r="P41" s="1414">
        <v>0.15821460000000001</v>
      </c>
      <c r="Q41" s="1407">
        <v>0.15821460000000001</v>
      </c>
      <c r="R41" s="1408">
        <v>1.3469989</v>
      </c>
      <c r="S41" s="1408">
        <v>1.5052135</v>
      </c>
      <c r="T41" s="1404">
        <v>8.2689600482999985</v>
      </c>
      <c r="U41" s="1409">
        <v>1.4903866439767766</v>
      </c>
    </row>
    <row r="42" spans="2:21" s="1410" customFormat="1">
      <c r="B42" s="1400">
        <v>5</v>
      </c>
      <c r="C42" s="1401" t="s">
        <v>45</v>
      </c>
      <c r="D42" s="1402">
        <v>300</v>
      </c>
      <c r="E42" s="1402">
        <v>12.597</v>
      </c>
      <c r="F42" s="1403">
        <v>4.199E-2</v>
      </c>
      <c r="G42" s="1408">
        <v>58.023573999999989</v>
      </c>
      <c r="H42" s="1408">
        <v>8.4555883999999999</v>
      </c>
      <c r="I42" s="1404">
        <v>1.4572677649949659</v>
      </c>
      <c r="J42" s="1408">
        <v>8.3982715852999998</v>
      </c>
      <c r="K42" s="1408"/>
      <c r="L42" s="1408">
        <v>8.3982715852999998</v>
      </c>
      <c r="M42" s="1404">
        <v>1.4473895705390367</v>
      </c>
      <c r="N42" s="1413"/>
      <c r="O42" s="1414"/>
      <c r="P42" s="1414">
        <v>0.27068029999999998</v>
      </c>
      <c r="Q42" s="1407">
        <v>0.27068029999999998</v>
      </c>
      <c r="R42" s="1408">
        <v>1.5704034</v>
      </c>
      <c r="S42" s="1408">
        <v>1.8410837</v>
      </c>
      <c r="T42" s="1404">
        <v>18.6949436853</v>
      </c>
      <c r="U42" s="1409">
        <v>3.2219565939354244</v>
      </c>
    </row>
    <row r="43" spans="2:21" s="1410" customFormat="1">
      <c r="B43" s="1400">
        <v>6</v>
      </c>
      <c r="C43" s="1401" t="s">
        <v>46</v>
      </c>
      <c r="D43" s="1402">
        <v>480</v>
      </c>
      <c r="E43" s="1402">
        <v>15.460800000000001</v>
      </c>
      <c r="F43" s="1403">
        <v>3.2210000000000003E-2</v>
      </c>
      <c r="G43" s="1408">
        <v>97.520264999999995</v>
      </c>
      <c r="H43" s="1408">
        <v>6.8720476000000001</v>
      </c>
      <c r="I43" s="1404">
        <v>0.70467893006648419</v>
      </c>
      <c r="J43" s="1408">
        <v>5.9487360750000011</v>
      </c>
      <c r="K43" s="1408"/>
      <c r="L43" s="1408">
        <v>5.9487360750000011</v>
      </c>
      <c r="M43" s="1404">
        <v>0.60999999077114908</v>
      </c>
      <c r="N43" s="1413"/>
      <c r="O43" s="1414"/>
      <c r="P43" s="1414">
        <v>0.3842392</v>
      </c>
      <c r="Q43" s="1407">
        <v>0.3842392</v>
      </c>
      <c r="R43" s="1408">
        <v>3.0887096999999999</v>
      </c>
      <c r="S43" s="1408">
        <v>3.4729489</v>
      </c>
      <c r="T43" s="1404">
        <v>16.293732575</v>
      </c>
      <c r="U43" s="1409">
        <v>1.6708047886252155</v>
      </c>
    </row>
    <row r="44" spans="2:21" s="1410" customFormat="1">
      <c r="B44" s="1400">
        <v>7</v>
      </c>
      <c r="C44" s="1401" t="s">
        <v>47</v>
      </c>
      <c r="D44" s="1402">
        <v>280</v>
      </c>
      <c r="E44" s="1402">
        <v>11.516400000000001</v>
      </c>
      <c r="F44" s="1403">
        <v>4.113E-2</v>
      </c>
      <c r="G44" s="1408">
        <v>46.643159000000011</v>
      </c>
      <c r="H44" s="1408">
        <v>5.3300593999999997</v>
      </c>
      <c r="I44" s="1404">
        <v>1.1427312202417503</v>
      </c>
      <c r="J44" s="1408">
        <v>4.6081495285000003</v>
      </c>
      <c r="K44" s="1408"/>
      <c r="L44" s="1408">
        <v>4.6081495285000003</v>
      </c>
      <c r="M44" s="1404">
        <v>0.98795828312143241</v>
      </c>
      <c r="N44" s="1413"/>
      <c r="O44" s="1414"/>
      <c r="P44" s="1414">
        <v>0.81589210000000001</v>
      </c>
      <c r="Q44" s="1407">
        <v>0.81589210000000001</v>
      </c>
      <c r="R44" s="1408">
        <v>1.1726671</v>
      </c>
      <c r="S44" s="1408">
        <v>1.9885592000000001</v>
      </c>
      <c r="T44" s="1404">
        <v>11.926768128500001</v>
      </c>
      <c r="U44" s="1409">
        <v>2.5570240918930893</v>
      </c>
    </row>
    <row r="45" spans="2:21" s="1410" customFormat="1">
      <c r="B45" s="1400">
        <v>8</v>
      </c>
      <c r="C45" s="1411" t="s">
        <v>48</v>
      </c>
      <c r="D45" s="1402">
        <v>120</v>
      </c>
      <c r="E45" s="1402">
        <v>4.6676327999999998</v>
      </c>
      <c r="F45" s="1403">
        <v>3.8896939999999998E-2</v>
      </c>
      <c r="G45" s="1408">
        <v>14.269508100000001</v>
      </c>
      <c r="H45" s="1408">
        <v>3.6321534</v>
      </c>
      <c r="I45" s="1404">
        <v>2.5453949600407038</v>
      </c>
      <c r="J45" s="1408">
        <v>3.2992764407999999</v>
      </c>
      <c r="K45" s="1408"/>
      <c r="L45" s="1408">
        <v>3.2992764407999999</v>
      </c>
      <c r="M45" s="1404">
        <v>2.3121164497604507</v>
      </c>
      <c r="N45" s="1413"/>
      <c r="O45" s="1414"/>
      <c r="P45" s="1414">
        <v>0</v>
      </c>
      <c r="Q45" s="1407">
        <v>0</v>
      </c>
      <c r="R45" s="1408">
        <v>3.1917E-3</v>
      </c>
      <c r="S45" s="1408">
        <v>3.1917E-3</v>
      </c>
      <c r="T45" s="1404">
        <v>6.9346215408000003</v>
      </c>
      <c r="U45" s="1409">
        <v>4.8597481372185491</v>
      </c>
    </row>
    <row r="46" spans="2:21" s="1410" customFormat="1">
      <c r="B46" s="1400">
        <v>9</v>
      </c>
      <c r="C46" s="1401" t="s">
        <v>49</v>
      </c>
      <c r="D46" s="1402">
        <v>390</v>
      </c>
      <c r="E46" s="1402">
        <v>15.603899999999999</v>
      </c>
      <c r="F46" s="1403">
        <v>4.0009999999999997E-2</v>
      </c>
      <c r="G46" s="1408">
        <v>83.000823999999994</v>
      </c>
      <c r="H46" s="1408">
        <v>18.618116499999999</v>
      </c>
      <c r="I46" s="1404">
        <v>2.243124297175652</v>
      </c>
      <c r="J46" s="1408">
        <v>19.091075783000001</v>
      </c>
      <c r="K46" s="1408"/>
      <c r="L46" s="1408">
        <v>19.091075783000001</v>
      </c>
      <c r="M46" s="1404">
        <v>2.3001067776146416</v>
      </c>
      <c r="N46" s="1413"/>
      <c r="O46" s="1414"/>
      <c r="P46" s="1414">
        <v>0.1998675</v>
      </c>
      <c r="Q46" s="1407">
        <v>0.1998675</v>
      </c>
      <c r="R46" s="1408">
        <v>3.4144467000000001</v>
      </c>
      <c r="S46" s="1408">
        <v>3.6143141999999999</v>
      </c>
      <c r="T46" s="1404">
        <v>41.323506483000003</v>
      </c>
      <c r="U46" s="1409">
        <v>4.9786862938854686</v>
      </c>
    </row>
    <row r="47" spans="2:21" s="1391" customFormat="1">
      <c r="B47" s="1392"/>
      <c r="C47" s="1415" t="s">
        <v>50</v>
      </c>
      <c r="D47" s="1416"/>
      <c r="E47" s="1416"/>
      <c r="F47" s="1416"/>
      <c r="G47" s="1417">
        <v>500.93726509999999</v>
      </c>
      <c r="H47" s="1417">
        <v>51.457080899999994</v>
      </c>
      <c r="I47" s="1417">
        <v>1.0272160704540085</v>
      </c>
      <c r="J47" s="1417">
        <v>50.4963812799</v>
      </c>
      <c r="K47" s="1417">
        <v>0</v>
      </c>
      <c r="L47" s="1417">
        <v>50.4963812799</v>
      </c>
      <c r="M47" s="1417">
        <v>1.0080380278720056</v>
      </c>
      <c r="N47" s="1418">
        <v>0</v>
      </c>
      <c r="O47" s="1419">
        <v>0</v>
      </c>
      <c r="P47" s="1419">
        <v>2.0707193999999998</v>
      </c>
      <c r="Q47" s="1420">
        <v>2.0707193999999998</v>
      </c>
      <c r="R47" s="1417">
        <v>12.412519700000001</v>
      </c>
      <c r="S47" s="1417">
        <v>14.483239100000002</v>
      </c>
      <c r="T47" s="1417">
        <v>116.43670127990001</v>
      </c>
      <c r="U47" s="1417">
        <v>2.3243769108823682</v>
      </c>
    </row>
    <row r="48" spans="2:21" s="1429" customFormat="1">
      <c r="B48" s="1392" t="s">
        <v>51</v>
      </c>
      <c r="C48" s="1393" t="s">
        <v>52</v>
      </c>
      <c r="D48" s="1402"/>
      <c r="E48" s="1402"/>
      <c r="F48" s="1425"/>
      <c r="G48" s="1409"/>
      <c r="H48" s="1409"/>
      <c r="I48" s="1409"/>
      <c r="J48" s="1409"/>
      <c r="K48" s="1409"/>
      <c r="L48" s="1409"/>
      <c r="M48" s="1409"/>
      <c r="N48" s="1426"/>
      <c r="O48" s="1427"/>
      <c r="P48" s="1427"/>
      <c r="Q48" s="1428"/>
      <c r="R48" s="1409"/>
      <c r="S48" s="1409"/>
      <c r="T48" s="1409"/>
      <c r="U48" s="1417"/>
    </row>
    <row r="49" spans="2:21" s="1410" customFormat="1">
      <c r="B49" s="1430" t="s">
        <v>53</v>
      </c>
      <c r="C49" s="1393" t="s">
        <v>54</v>
      </c>
      <c r="D49" s="1402"/>
      <c r="E49" s="1402"/>
      <c r="F49" s="1425"/>
      <c r="G49" s="1409"/>
      <c r="H49" s="1409"/>
      <c r="I49" s="1409"/>
      <c r="J49" s="1409"/>
      <c r="K49" s="1409"/>
      <c r="L49" s="1409"/>
      <c r="M49" s="1409"/>
      <c r="N49" s="1426"/>
      <c r="O49" s="1427"/>
      <c r="P49" s="1427"/>
      <c r="Q49" s="1428"/>
      <c r="R49" s="1409"/>
      <c r="S49" s="1409"/>
      <c r="T49" s="1409"/>
      <c r="U49" s="1417"/>
    </row>
    <row r="50" spans="2:21" s="1429" customFormat="1">
      <c r="B50" s="1400"/>
      <c r="C50" s="1401" t="s">
        <v>56</v>
      </c>
      <c r="D50" s="1402">
        <v>880</v>
      </c>
      <c r="E50" s="1402">
        <v>32.585889600000002</v>
      </c>
      <c r="F50" s="1408">
        <v>3.702942E-2</v>
      </c>
      <c r="G50" s="1408">
        <v>100.255167</v>
      </c>
      <c r="H50" s="1408"/>
      <c r="I50" s="1408"/>
      <c r="J50" s="1404">
        <v>29.813176524629995</v>
      </c>
      <c r="K50" s="1404"/>
      <c r="L50" s="1408">
        <v>29.813176524629995</v>
      </c>
      <c r="M50" s="1408">
        <v>2.9737296756615046</v>
      </c>
      <c r="N50" s="1413"/>
      <c r="O50" s="1414"/>
      <c r="P50" s="1414"/>
      <c r="Q50" s="1407"/>
      <c r="R50" s="1404">
        <v>-2.4530699999999999E-2</v>
      </c>
      <c r="S50" s="1409">
        <v>-2.4530699999999999E-2</v>
      </c>
      <c r="T50" s="1409">
        <v>29.788645824629995</v>
      </c>
      <c r="U50" s="1409">
        <v>2.9712828491552958</v>
      </c>
    </row>
    <row r="51" spans="2:21" s="1433" customFormat="1">
      <c r="B51" s="1431"/>
      <c r="C51" s="1432" t="s">
        <v>957</v>
      </c>
      <c r="D51" s="1402">
        <v>440</v>
      </c>
      <c r="E51" s="1402">
        <v>14.810400000000001</v>
      </c>
      <c r="F51" s="1403">
        <v>3.3660000000000002E-2</v>
      </c>
      <c r="G51" s="1408">
        <v>51.166395999999999</v>
      </c>
      <c r="H51" s="1408"/>
      <c r="I51" s="1408"/>
      <c r="J51" s="1404">
        <v>10.442677773980002</v>
      </c>
      <c r="K51" s="1404"/>
      <c r="L51" s="1408">
        <v>10.442677773980002</v>
      </c>
      <c r="M51" s="1408">
        <v>2.0409250192216004</v>
      </c>
      <c r="N51" s="1413"/>
      <c r="O51" s="1414"/>
      <c r="P51" s="1414"/>
      <c r="Q51" s="1407">
        <v>0.01</v>
      </c>
      <c r="R51" s="1404">
        <v>0</v>
      </c>
      <c r="S51" s="1409">
        <v>0.01</v>
      </c>
      <c r="T51" s="1409">
        <v>10.452677773980001</v>
      </c>
      <c r="U51" s="1409">
        <v>2.0428794269543631</v>
      </c>
    </row>
    <row r="52" spans="2:21" s="1410" customFormat="1">
      <c r="B52" s="1430" t="s">
        <v>57</v>
      </c>
      <c r="C52" s="1393" t="s">
        <v>58</v>
      </c>
      <c r="D52" s="1402"/>
      <c r="E52" s="1402"/>
      <c r="F52" s="1425"/>
      <c r="G52" s="1409"/>
      <c r="H52" s="1409"/>
      <c r="I52" s="1409"/>
      <c r="J52" s="1409"/>
      <c r="K52" s="1409"/>
      <c r="L52" s="1409"/>
      <c r="M52" s="1409"/>
      <c r="N52" s="1426"/>
      <c r="O52" s="1427"/>
      <c r="P52" s="1427"/>
      <c r="Q52" s="1428"/>
      <c r="R52" s="1409"/>
      <c r="S52" s="1409"/>
      <c r="T52" s="1409"/>
      <c r="U52" s="1409"/>
    </row>
    <row r="53" spans="2:21" s="1429" customFormat="1">
      <c r="B53" s="1400"/>
      <c r="C53" s="1401" t="s">
        <v>59</v>
      </c>
      <c r="D53" s="1432">
        <v>1500</v>
      </c>
      <c r="E53" s="1432">
        <v>43.994999999999997</v>
      </c>
      <c r="F53" s="1432">
        <v>2.9329999999999998E-2</v>
      </c>
      <c r="G53" s="1408">
        <v>201.66448109999993</v>
      </c>
      <c r="H53" s="1408">
        <v>25.032329444838087</v>
      </c>
      <c r="I53" s="1404">
        <v>1.2412859869173112</v>
      </c>
      <c r="J53" s="1408">
        <v>22.496655366239999</v>
      </c>
      <c r="K53" s="1408"/>
      <c r="L53" s="1404">
        <v>22.496655366239999</v>
      </c>
      <c r="M53" s="1404">
        <v>1.1155487195132057</v>
      </c>
      <c r="N53" s="1413"/>
      <c r="O53" s="1414"/>
      <c r="P53" s="1414"/>
      <c r="Q53" s="1407">
        <v>0</v>
      </c>
      <c r="R53" s="1408">
        <v>7.6494884000000001</v>
      </c>
      <c r="S53" s="1408">
        <v>7.6494884000000001</v>
      </c>
      <c r="T53" s="1404">
        <v>55.178473211078085</v>
      </c>
      <c r="U53" s="1409">
        <v>2.7361522916728491</v>
      </c>
    </row>
    <row r="54" spans="2:21" s="1429" customFormat="1">
      <c r="B54" s="1430" t="s">
        <v>60</v>
      </c>
      <c r="C54" s="1393" t="s">
        <v>61</v>
      </c>
      <c r="D54" s="1402"/>
      <c r="E54" s="1402"/>
      <c r="F54" s="1425"/>
      <c r="G54" s="1409"/>
      <c r="H54" s="1409"/>
      <c r="I54" s="1409"/>
      <c r="J54" s="1409"/>
      <c r="K54" s="1409"/>
      <c r="L54" s="1409"/>
      <c r="M54" s="1409"/>
      <c r="N54" s="1426"/>
      <c r="O54" s="1427"/>
      <c r="P54" s="1427"/>
      <c r="Q54" s="1428"/>
      <c r="R54" s="1409"/>
      <c r="S54" s="1409"/>
      <c r="T54" s="1409"/>
      <c r="U54" s="1409"/>
    </row>
    <row r="55" spans="2:21" s="1429" customFormat="1">
      <c r="B55" s="1400"/>
      <c r="C55" s="1401" t="s">
        <v>61</v>
      </c>
      <c r="D55" s="1432">
        <v>1000</v>
      </c>
      <c r="E55" s="1432">
        <v>31.75</v>
      </c>
      <c r="F55" s="1432">
        <v>3.175E-2</v>
      </c>
      <c r="G55" s="1408">
        <v>95.497405999999998</v>
      </c>
      <c r="H55" s="1408">
        <v>16.838541528749996</v>
      </c>
      <c r="I55" s="1404">
        <v>1.7632459596598882</v>
      </c>
      <c r="J55" s="1408">
        <v>23.8743515</v>
      </c>
      <c r="K55" s="1408"/>
      <c r="L55" s="1404">
        <v>23.8743515</v>
      </c>
      <c r="M55" s="1404">
        <v>2.5</v>
      </c>
      <c r="N55" s="1413"/>
      <c r="O55" s="1414"/>
      <c r="P55" s="1414"/>
      <c r="Q55" s="1407">
        <v>0</v>
      </c>
      <c r="R55" s="1408">
        <v>5.2422866000000017</v>
      </c>
      <c r="S55" s="1408">
        <v>5.2422866000000017</v>
      </c>
      <c r="T55" s="1404">
        <v>45.955179628750003</v>
      </c>
      <c r="U55" s="1409">
        <v>4.8121914043141656</v>
      </c>
    </row>
    <row r="56" spans="2:21" s="1391" customFormat="1">
      <c r="B56" s="1434"/>
      <c r="C56" s="1393" t="s">
        <v>62</v>
      </c>
      <c r="D56" s="1394"/>
      <c r="E56" s="1394"/>
      <c r="F56" s="1394"/>
      <c r="G56" s="1417">
        <v>448.58345009999994</v>
      </c>
      <c r="H56" s="1417">
        <v>41.870870973588083</v>
      </c>
      <c r="I56" s="1417">
        <v>0.93340204513238434</v>
      </c>
      <c r="J56" s="1417">
        <v>86.626861164849998</v>
      </c>
      <c r="K56" s="1417">
        <v>0</v>
      </c>
      <c r="L56" s="1417">
        <v>86.626861164849998</v>
      </c>
      <c r="M56" s="1417">
        <v>1.931120310959729</v>
      </c>
      <c r="N56" s="1418">
        <v>0</v>
      </c>
      <c r="O56" s="1419">
        <v>0</v>
      </c>
      <c r="P56" s="1419">
        <v>0</v>
      </c>
      <c r="Q56" s="1420">
        <v>0.01</v>
      </c>
      <c r="R56" s="1417">
        <v>12.867244300000003</v>
      </c>
      <c r="S56" s="1417">
        <v>12.877244300000001</v>
      </c>
      <c r="T56" s="1417">
        <v>141.37497643843807</v>
      </c>
      <c r="U56" s="1417">
        <v>3.1515869880380611</v>
      </c>
    </row>
    <row r="57" spans="2:21" s="1391" customFormat="1">
      <c r="B57" s="1392" t="s">
        <v>63</v>
      </c>
      <c r="C57" s="1393" t="s">
        <v>64</v>
      </c>
      <c r="D57" s="1394"/>
      <c r="E57" s="1394"/>
      <c r="F57" s="1394"/>
      <c r="G57" s="1417"/>
      <c r="H57" s="1417"/>
      <c r="I57" s="1417"/>
      <c r="J57" s="1417"/>
      <c r="K57" s="1417"/>
      <c r="L57" s="1417"/>
      <c r="M57" s="1417"/>
      <c r="N57" s="1418"/>
      <c r="O57" s="1419"/>
      <c r="P57" s="1419"/>
      <c r="Q57" s="1420"/>
      <c r="R57" s="1417"/>
      <c r="S57" s="1417"/>
      <c r="T57" s="1417"/>
      <c r="U57" s="1417"/>
    </row>
    <row r="58" spans="2:21" s="1410" customFormat="1">
      <c r="B58" s="1400">
        <v>1</v>
      </c>
      <c r="C58" s="1401" t="s">
        <v>65</v>
      </c>
      <c r="D58" s="1402">
        <v>247.5</v>
      </c>
      <c r="E58" s="1402">
        <v>71.443844999999996</v>
      </c>
      <c r="F58" s="1403">
        <v>0.28866199999999997</v>
      </c>
      <c r="G58" s="1408"/>
      <c r="H58" s="1408"/>
      <c r="I58" s="1408"/>
      <c r="J58" s="1408"/>
      <c r="K58" s="1408">
        <v>-7.6790000000000001E-3</v>
      </c>
      <c r="L58" s="1404">
        <v>-7.6790000000000001E-3</v>
      </c>
      <c r="M58" s="1404"/>
      <c r="N58" s="1413"/>
      <c r="O58" s="1414"/>
      <c r="P58" s="1414"/>
      <c r="Q58" s="1407">
        <v>0</v>
      </c>
      <c r="R58" s="1408">
        <v>0.19835849999999999</v>
      </c>
      <c r="S58" s="1408">
        <v>0.19835849999999999</v>
      </c>
      <c r="T58" s="1404">
        <v>0.1906795</v>
      </c>
      <c r="U58" s="1409"/>
    </row>
    <row r="59" spans="2:21" s="1410" customFormat="1">
      <c r="B59" s="1400">
        <v>2</v>
      </c>
      <c r="C59" s="1401" t="s">
        <v>66</v>
      </c>
      <c r="D59" s="1402">
        <v>135</v>
      </c>
      <c r="E59" s="1402">
        <v>38.376450000000006</v>
      </c>
      <c r="F59" s="1403">
        <v>0.28427000000000002</v>
      </c>
      <c r="G59" s="1408">
        <v>194.462287</v>
      </c>
      <c r="H59" s="1408">
        <v>23.777016700000004</v>
      </c>
      <c r="I59" s="1404">
        <v>1.2227058041336316</v>
      </c>
      <c r="J59" s="1408">
        <v>37.295922073390003</v>
      </c>
      <c r="K59" s="1408">
        <v>6.4266389628081653</v>
      </c>
      <c r="L59" s="1404">
        <v>43.722561036198165</v>
      </c>
      <c r="M59" s="1404">
        <v>2.2483825378541478</v>
      </c>
      <c r="N59" s="1413"/>
      <c r="O59" s="1414"/>
      <c r="P59" s="1414">
        <v>0</v>
      </c>
      <c r="Q59" s="1407">
        <v>0</v>
      </c>
      <c r="R59" s="1408">
        <v>8.5644399999999996E-2</v>
      </c>
      <c r="S59" s="1408">
        <v>8.5644399999999996E-2</v>
      </c>
      <c r="T59" s="1404">
        <v>67.585222136198169</v>
      </c>
      <c r="U59" s="1409">
        <v>3.4754925069969049</v>
      </c>
    </row>
    <row r="60" spans="2:21" s="1410" customFormat="1">
      <c r="B60" s="1400">
        <v>3</v>
      </c>
      <c r="C60" s="1401" t="s">
        <v>67</v>
      </c>
      <c r="D60" s="1402">
        <v>330</v>
      </c>
      <c r="E60" s="1402">
        <v>68.189880000000002</v>
      </c>
      <c r="F60" s="1403">
        <v>0.20663599999999999</v>
      </c>
      <c r="G60" s="1408">
        <v>468.51600000000002</v>
      </c>
      <c r="H60" s="1408">
        <v>43.394760999999981</v>
      </c>
      <c r="I60" s="1404">
        <v>0.92621726899401469</v>
      </c>
      <c r="J60" s="1408">
        <v>45.510150227100006</v>
      </c>
      <c r="K60" s="1408">
        <v>48.757450796185445</v>
      </c>
      <c r="L60" s="1404">
        <v>94.267601023285451</v>
      </c>
      <c r="M60" s="1404">
        <v>2.0120465688105731</v>
      </c>
      <c r="N60" s="1413"/>
      <c r="O60" s="1414"/>
      <c r="P60" s="1414">
        <v>6.4768275E-2</v>
      </c>
      <c r="Q60" s="1407">
        <v>6.4768275E-2</v>
      </c>
      <c r="R60" s="1408">
        <v>3.3711639999999998</v>
      </c>
      <c r="S60" s="1408">
        <v>3.4359322749999999</v>
      </c>
      <c r="T60" s="1404">
        <v>141.09829429828542</v>
      </c>
      <c r="U60" s="1409">
        <v>3.011600335917779</v>
      </c>
    </row>
    <row r="61" spans="2:21" s="1410" customFormat="1">
      <c r="B61" s="1400">
        <v>4</v>
      </c>
      <c r="C61" s="1401" t="s">
        <v>68</v>
      </c>
      <c r="D61" s="1402">
        <v>270</v>
      </c>
      <c r="E61" s="1402">
        <v>77.15276999999999</v>
      </c>
      <c r="F61" s="1403">
        <v>0.28575099999999998</v>
      </c>
      <c r="G61" s="1408">
        <v>380.51623800000004</v>
      </c>
      <c r="H61" s="1408">
        <v>38.005491999999997</v>
      </c>
      <c r="I61" s="1404">
        <v>0.99878765226308142</v>
      </c>
      <c r="J61" s="1408">
        <v>65.78907070522969</v>
      </c>
      <c r="K61" s="1408">
        <v>41.041975963639224</v>
      </c>
      <c r="L61" s="1404">
        <v>106.83104666886891</v>
      </c>
      <c r="M61" s="1404">
        <v>2.8075292458049814</v>
      </c>
      <c r="N61" s="1413"/>
      <c r="O61" s="1414"/>
      <c r="P61" s="1414">
        <v>0</v>
      </c>
      <c r="Q61" s="1407">
        <v>0</v>
      </c>
      <c r="R61" s="1408">
        <v>4.1812342999999998</v>
      </c>
      <c r="S61" s="1408">
        <v>4.1812342999999998</v>
      </c>
      <c r="T61" s="1404">
        <v>149.01777296886891</v>
      </c>
      <c r="U61" s="1409">
        <v>3.9162001010024938</v>
      </c>
    </row>
    <row r="62" spans="2:21" s="1410" customFormat="1">
      <c r="B62" s="1400">
        <v>5</v>
      </c>
      <c r="C62" s="1401" t="s">
        <v>958</v>
      </c>
      <c r="D62" s="1402"/>
      <c r="E62" s="1402"/>
      <c r="F62" s="1403"/>
      <c r="G62" s="1408">
        <v>0.42777343000000001</v>
      </c>
      <c r="H62" s="1408"/>
      <c r="I62" s="1408"/>
      <c r="J62" s="1408">
        <v>0.94769999999999999</v>
      </c>
      <c r="K62" s="1408"/>
      <c r="L62" s="1408">
        <v>0.94769999999999999</v>
      </c>
      <c r="M62" s="1404">
        <v>22.154251141778488</v>
      </c>
      <c r="N62" s="1413"/>
      <c r="O62" s="1414"/>
      <c r="P62" s="1414"/>
      <c r="Q62" s="1407"/>
      <c r="R62" s="1408"/>
      <c r="S62" s="1408"/>
      <c r="T62" s="1408">
        <v>0.94772719999999999</v>
      </c>
      <c r="U62" s="1409">
        <v>22.154886992396886</v>
      </c>
    </row>
    <row r="63" spans="2:21" s="1410" customFormat="1">
      <c r="B63" s="1400">
        <v>6</v>
      </c>
      <c r="C63" s="1401" t="s">
        <v>959</v>
      </c>
      <c r="D63" s="1402"/>
      <c r="E63" s="1402"/>
      <c r="F63" s="1403"/>
      <c r="G63" s="1408">
        <v>32.112160000000003</v>
      </c>
      <c r="H63" s="1408"/>
      <c r="I63" s="1408"/>
      <c r="J63" s="1408">
        <v>22.653299999999998</v>
      </c>
      <c r="K63" s="1408"/>
      <c r="L63" s="1408">
        <v>22.653299999999998</v>
      </c>
      <c r="M63" s="1404">
        <v>7.0544304711984482</v>
      </c>
      <c r="N63" s="1413"/>
      <c r="O63" s="1414"/>
      <c r="P63" s="1414"/>
      <c r="Q63" s="1407"/>
      <c r="R63" s="1408"/>
      <c r="S63" s="1408"/>
      <c r="T63" s="1408">
        <v>22.653270251999999</v>
      </c>
      <c r="U63" s="1409">
        <v>7.0544212074179988</v>
      </c>
    </row>
    <row r="64" spans="2:21" s="1391" customFormat="1">
      <c r="B64" s="1434"/>
      <c r="C64" s="1435" t="s">
        <v>71</v>
      </c>
      <c r="D64" s="1436"/>
      <c r="E64" s="1436"/>
      <c r="F64" s="1436"/>
      <c r="G64" s="1417">
        <v>1076.0344584299999</v>
      </c>
      <c r="H64" s="1417">
        <v>105.17726969999998</v>
      </c>
      <c r="I64" s="1417">
        <v>0.97745261665188732</v>
      </c>
      <c r="J64" s="1417">
        <v>172.1961430057197</v>
      </c>
      <c r="K64" s="1417">
        <v>96.218386722632829</v>
      </c>
      <c r="L64" s="1417">
        <v>268.41452972835253</v>
      </c>
      <c r="M64" s="1417">
        <v>2.4944789418731608</v>
      </c>
      <c r="N64" s="1418">
        <v>0</v>
      </c>
      <c r="O64" s="1419">
        <v>0</v>
      </c>
      <c r="P64" s="1419">
        <v>6.4768275E-2</v>
      </c>
      <c r="Q64" s="1420">
        <v>6.4768275E-2</v>
      </c>
      <c r="R64" s="1417">
        <v>7.8364011999999992</v>
      </c>
      <c r="S64" s="1417">
        <v>7.9011694749999997</v>
      </c>
      <c r="T64" s="1417">
        <v>381.49296635535245</v>
      </c>
      <c r="U64" s="1417">
        <v>3.5453601264031454</v>
      </c>
    </row>
    <row r="65" spans="2:21" s="1429" customFormat="1">
      <c r="B65" s="1392" t="s">
        <v>72</v>
      </c>
      <c r="C65" s="1393" t="s">
        <v>73</v>
      </c>
      <c r="D65" s="1394"/>
      <c r="E65" s="1394"/>
      <c r="F65" s="1394"/>
      <c r="G65" s="1409"/>
      <c r="H65" s="1409"/>
      <c r="I65" s="1409"/>
      <c r="J65" s="1409"/>
      <c r="K65" s="1409"/>
      <c r="L65" s="1409"/>
      <c r="M65" s="1409"/>
      <c r="N65" s="1426"/>
      <c r="O65" s="1427"/>
      <c r="P65" s="1427"/>
      <c r="Q65" s="1428"/>
      <c r="R65" s="1409"/>
      <c r="S65" s="1409"/>
      <c r="T65" s="1409"/>
      <c r="U65" s="1417"/>
    </row>
    <row r="66" spans="2:21" s="1410" customFormat="1">
      <c r="B66" s="1430">
        <v>1</v>
      </c>
      <c r="C66" s="1411" t="s">
        <v>74</v>
      </c>
      <c r="D66" s="1437"/>
      <c r="E66" s="1437"/>
      <c r="F66" s="1437"/>
      <c r="G66" s="1409"/>
      <c r="H66" s="1409"/>
      <c r="I66" s="1409"/>
      <c r="J66" s="1409"/>
      <c r="K66" s="1409"/>
      <c r="L66" s="1409"/>
      <c r="M66" s="1409"/>
      <c r="N66" s="1426"/>
      <c r="O66" s="1427"/>
      <c r="P66" s="1427"/>
      <c r="Q66" s="1428"/>
      <c r="R66" s="1409"/>
      <c r="S66" s="1409"/>
      <c r="T66" s="1409"/>
      <c r="U66" s="1417"/>
    </row>
    <row r="67" spans="2:21" s="1410" customFormat="1">
      <c r="B67" s="1430" t="s">
        <v>53</v>
      </c>
      <c r="C67" s="1411" t="s">
        <v>75</v>
      </c>
      <c r="D67" s="1402">
        <v>840</v>
      </c>
      <c r="E67" s="1402">
        <v>18.560038559999999</v>
      </c>
      <c r="F67" s="1403">
        <v>2.2095284E-2</v>
      </c>
      <c r="G67" s="1404">
        <v>79.329842999999997</v>
      </c>
      <c r="H67" s="1404">
        <v>5.2251333709326246</v>
      </c>
      <c r="I67" s="1404">
        <v>0.6586592350791145</v>
      </c>
      <c r="J67" s="1404">
        <v>8.6072879654999994</v>
      </c>
      <c r="K67" s="1404">
        <v>8.4514666373499985</v>
      </c>
      <c r="L67" s="1404">
        <v>17.058754602849998</v>
      </c>
      <c r="M67" s="1404">
        <v>2.1503577919409218</v>
      </c>
      <c r="N67" s="1405">
        <v>0</v>
      </c>
      <c r="O67" s="1406">
        <v>8.3961966279180004E-3</v>
      </c>
      <c r="P67" s="1406">
        <v>0</v>
      </c>
      <c r="Q67" s="1407">
        <v>8.3961966279180004E-3</v>
      </c>
      <c r="R67" s="1404">
        <v>6.0665868999999999</v>
      </c>
      <c r="S67" s="1408">
        <v>6.0749830966279177</v>
      </c>
      <c r="T67" s="1404">
        <v>28.35887107041054</v>
      </c>
      <c r="U67" s="1409">
        <v>3.5748048903122802</v>
      </c>
    </row>
    <row r="68" spans="2:21" s="1410" customFormat="1">
      <c r="B68" s="1430" t="s">
        <v>57</v>
      </c>
      <c r="C68" s="1411" t="s">
        <v>76</v>
      </c>
      <c r="D68" s="1402">
        <v>1500</v>
      </c>
      <c r="E68" s="1402">
        <v>47.090605200000006</v>
      </c>
      <c r="F68" s="1403">
        <v>3.1393736800000002E-2</v>
      </c>
      <c r="G68" s="1404">
        <v>229.34690599999999</v>
      </c>
      <c r="H68" s="1404">
        <v>33.437847443093929</v>
      </c>
      <c r="I68" s="1408">
        <v>1.3014119569382019</v>
      </c>
      <c r="J68" s="1404">
        <v>25.054409205220001</v>
      </c>
      <c r="K68" s="1404">
        <v>22.32078990782</v>
      </c>
      <c r="L68" s="1404">
        <v>47.375199113039997</v>
      </c>
      <c r="M68" s="1404">
        <v>2.0656567790384757</v>
      </c>
      <c r="N68" s="1405">
        <v>0</v>
      </c>
      <c r="O68" s="1406">
        <v>1.7066615394315997E-2</v>
      </c>
      <c r="P68" s="1406">
        <v>0</v>
      </c>
      <c r="Q68" s="1407">
        <v>1.7066615394315997E-2</v>
      </c>
      <c r="R68" s="1404">
        <v>0.27487620000000001</v>
      </c>
      <c r="S68" s="1408">
        <v>0.29194281539431599</v>
      </c>
      <c r="T68" s="1404">
        <v>81.104989371528234</v>
      </c>
      <c r="U68" s="1409">
        <v>3.5363454770795224</v>
      </c>
    </row>
    <row r="69" spans="2:21" s="1410" customFormat="1">
      <c r="B69" s="1430" t="s">
        <v>60</v>
      </c>
      <c r="C69" s="1411" t="s">
        <v>77</v>
      </c>
      <c r="D69" s="1402">
        <v>1600</v>
      </c>
      <c r="E69" s="1402">
        <v>8.9390944000000001</v>
      </c>
      <c r="F69" s="1403">
        <v>5.586934E-3</v>
      </c>
      <c r="G69" s="1404">
        <v>37.962822000000003</v>
      </c>
      <c r="H69" s="1404">
        <v>2.102478456690934</v>
      </c>
      <c r="I69" s="1408">
        <v>0.76717914736159276</v>
      </c>
      <c r="J69" s="1404">
        <v>3.8218033760739991</v>
      </c>
      <c r="K69" s="1404">
        <v>7.1114654653699976</v>
      </c>
      <c r="L69" s="1404">
        <v>10.933268841443997</v>
      </c>
      <c r="M69" s="1404">
        <v>2.8799937058009006</v>
      </c>
      <c r="N69" s="1405">
        <v>0</v>
      </c>
      <c r="O69" s="1406">
        <v>3.5720987111808003E-2</v>
      </c>
      <c r="P69" s="1406">
        <v>0</v>
      </c>
      <c r="Q69" s="1407">
        <v>3.5720987111808003E-2</v>
      </c>
      <c r="R69" s="1404">
        <v>0.71985080000000001</v>
      </c>
      <c r="S69" s="1408">
        <v>0.75557178711180806</v>
      </c>
      <c r="T69" s="1404">
        <v>13.791319085246739</v>
      </c>
      <c r="U69" s="1409">
        <v>3.6328487606234168</v>
      </c>
    </row>
    <row r="70" spans="2:21" s="1410" customFormat="1">
      <c r="B70" s="1430" t="s">
        <v>78</v>
      </c>
      <c r="C70" s="1411" t="s">
        <v>960</v>
      </c>
      <c r="D70" s="1402"/>
      <c r="E70" s="1402"/>
      <c r="F70" s="1403"/>
      <c r="G70" s="1404"/>
      <c r="H70" s="1404"/>
      <c r="I70" s="1408"/>
      <c r="J70" s="1404"/>
      <c r="K70" s="1404"/>
      <c r="L70" s="1404"/>
      <c r="M70" s="1404"/>
      <c r="N70" s="1405"/>
      <c r="O70" s="1406"/>
      <c r="P70" s="1406"/>
      <c r="Q70" s="1407"/>
      <c r="R70" s="1404">
        <v>0.01</v>
      </c>
      <c r="S70" s="1408">
        <v>0.01</v>
      </c>
      <c r="T70" s="1404">
        <v>0.01</v>
      </c>
      <c r="U70" s="1409"/>
    </row>
    <row r="71" spans="2:21" s="1410" customFormat="1">
      <c r="B71" s="1430" t="s">
        <v>961</v>
      </c>
      <c r="C71" s="1411" t="s">
        <v>79</v>
      </c>
      <c r="D71" s="1402">
        <v>1020</v>
      </c>
      <c r="E71" s="1402">
        <v>8.7504983999999997</v>
      </c>
      <c r="F71" s="1403">
        <v>8.5789200000000003E-3</v>
      </c>
      <c r="G71" s="1408">
        <v>30.593299999999996</v>
      </c>
      <c r="H71" s="1408">
        <v>0</v>
      </c>
      <c r="I71" s="1408">
        <v>0</v>
      </c>
      <c r="J71" s="1408">
        <v>5.6291672000000004</v>
      </c>
      <c r="K71" s="1408"/>
      <c r="L71" s="1404">
        <v>5.6291672000000004</v>
      </c>
      <c r="M71" s="1404">
        <v>1.8400000000000003</v>
      </c>
      <c r="N71" s="1413"/>
      <c r="O71" s="1414"/>
      <c r="P71" s="1414"/>
      <c r="Q71" s="1407">
        <v>0</v>
      </c>
      <c r="R71" s="1408"/>
      <c r="S71" s="1408">
        <v>0</v>
      </c>
      <c r="T71" s="1404">
        <v>5.6291672000000004</v>
      </c>
      <c r="U71" s="1409">
        <v>1.8400000000000003</v>
      </c>
    </row>
    <row r="72" spans="2:21" s="1410" customFormat="1">
      <c r="B72" s="1430" t="s">
        <v>158</v>
      </c>
      <c r="C72" s="1411" t="s">
        <v>80</v>
      </c>
      <c r="D72" s="1402">
        <v>230</v>
      </c>
      <c r="E72" s="1402">
        <v>67.114000000000004</v>
      </c>
      <c r="F72" s="1403">
        <v>0.2918</v>
      </c>
      <c r="G72" s="1408">
        <v>76.958603000000011</v>
      </c>
      <c r="H72" s="1408">
        <v>0</v>
      </c>
      <c r="I72" s="1408">
        <v>0</v>
      </c>
      <c r="J72" s="1408">
        <v>23.011738035720001</v>
      </c>
      <c r="K72" s="1408"/>
      <c r="L72" s="1404">
        <v>23.011738035720001</v>
      </c>
      <c r="M72" s="1404">
        <v>2.9901449790766077</v>
      </c>
      <c r="N72" s="1413"/>
      <c r="O72" s="1414"/>
      <c r="P72" s="1414"/>
      <c r="Q72" s="1407">
        <v>0</v>
      </c>
      <c r="R72" s="1408"/>
      <c r="S72" s="1408">
        <v>0</v>
      </c>
      <c r="T72" s="1404">
        <v>23.011738035720001</v>
      </c>
      <c r="U72" s="1409">
        <v>2.9901449790766077</v>
      </c>
    </row>
    <row r="73" spans="2:21" s="1410" customFormat="1">
      <c r="B73" s="1430" t="s">
        <v>962</v>
      </c>
      <c r="C73" s="1411" t="s">
        <v>963</v>
      </c>
      <c r="D73" s="1402">
        <v>250</v>
      </c>
      <c r="E73" s="1402">
        <v>72.95</v>
      </c>
      <c r="F73" s="1403">
        <v>0.2918</v>
      </c>
      <c r="G73" s="1408">
        <v>103.34607799999999</v>
      </c>
      <c r="H73" s="1408"/>
      <c r="I73" s="1408"/>
      <c r="J73" s="1408">
        <v>29.970362620000003</v>
      </c>
      <c r="K73" s="1408"/>
      <c r="L73" s="1404">
        <v>29.970362620000003</v>
      </c>
      <c r="M73" s="1404">
        <v>2.9000000000000004</v>
      </c>
      <c r="N73" s="1413"/>
      <c r="O73" s="1414"/>
      <c r="P73" s="1414"/>
      <c r="Q73" s="1407">
        <v>0</v>
      </c>
      <c r="R73" s="1408"/>
      <c r="S73" s="1408">
        <v>0</v>
      </c>
      <c r="T73" s="1404">
        <v>29.970362620000003</v>
      </c>
      <c r="U73" s="1409">
        <v>2.9000000000000004</v>
      </c>
    </row>
    <row r="74" spans="2:21" s="1445" customFormat="1" ht="13.5" thickBot="1">
      <c r="B74" s="1438"/>
      <c r="C74" s="1439" t="s">
        <v>964</v>
      </c>
      <c r="D74" s="1440"/>
      <c r="E74" s="1440"/>
      <c r="F74" s="1440"/>
      <c r="G74" s="1441">
        <v>557.53755200000001</v>
      </c>
      <c r="H74" s="1441">
        <v>40.765459270717486</v>
      </c>
      <c r="I74" s="1441">
        <v>0.73116975035104881</v>
      </c>
      <c r="J74" s="1441">
        <v>96.094768402514006</v>
      </c>
      <c r="K74" s="1441">
        <v>37.883722010539998</v>
      </c>
      <c r="L74" s="1441">
        <v>133.978490413054</v>
      </c>
      <c r="M74" s="1441">
        <v>2.403039758173168</v>
      </c>
      <c r="N74" s="1442">
        <v>0</v>
      </c>
      <c r="O74" s="1443">
        <v>6.1183799134041997E-2</v>
      </c>
      <c r="P74" s="1443">
        <v>0</v>
      </c>
      <c r="Q74" s="1444">
        <v>6.1183799134041997E-2</v>
      </c>
      <c r="R74" s="1441">
        <v>7.0713138999999998</v>
      </c>
      <c r="S74" s="1441">
        <v>7.1324976991340421</v>
      </c>
      <c r="T74" s="1441">
        <v>181.87644738290555</v>
      </c>
      <c r="U74" s="1441">
        <v>3.2621380699914821</v>
      </c>
    </row>
    <row r="75" spans="2:21" s="1445" customFormat="1" ht="13.5" thickBot="1">
      <c r="B75" s="1446"/>
      <c r="C75" s="1447"/>
      <c r="D75" s="1447"/>
      <c r="E75" s="1447"/>
      <c r="F75" s="1447"/>
      <c r="G75" s="1448"/>
      <c r="H75" s="1448"/>
      <c r="I75" s="1448"/>
      <c r="J75" s="1448"/>
      <c r="K75" s="1448"/>
      <c r="L75" s="1448"/>
      <c r="M75" s="1448"/>
      <c r="N75" s="1448"/>
      <c r="O75" s="1448"/>
      <c r="P75" s="1448"/>
      <c r="Q75" s="1448"/>
      <c r="R75" s="1448"/>
      <c r="S75" s="1448"/>
      <c r="T75" s="1448"/>
      <c r="U75" s="1448"/>
    </row>
    <row r="76" spans="2:21" s="1410" customFormat="1">
      <c r="B76" s="1449" t="s">
        <v>82</v>
      </c>
      <c r="C76" s="1450" t="s">
        <v>83</v>
      </c>
      <c r="D76" s="1451"/>
      <c r="E76" s="1451"/>
      <c r="F76" s="1451"/>
      <c r="G76" s="1452"/>
      <c r="H76" s="1452"/>
      <c r="I76" s="1452"/>
      <c r="J76" s="1452"/>
      <c r="K76" s="1452"/>
      <c r="L76" s="1452"/>
      <c r="M76" s="1452"/>
      <c r="N76" s="1453"/>
      <c r="O76" s="1454"/>
      <c r="P76" s="1454"/>
      <c r="Q76" s="1455"/>
      <c r="R76" s="1456"/>
      <c r="S76" s="1452"/>
      <c r="T76" s="1452"/>
      <c r="U76" s="1457"/>
    </row>
    <row r="77" spans="2:21" s="1410" customFormat="1">
      <c r="B77" s="1430">
        <v>1</v>
      </c>
      <c r="C77" s="1458" t="s">
        <v>212</v>
      </c>
      <c r="D77" s="1402"/>
      <c r="E77" s="1402"/>
      <c r="F77" s="1403"/>
      <c r="G77" s="1408">
        <v>109.52310200000001</v>
      </c>
      <c r="H77" s="1408">
        <v>0</v>
      </c>
      <c r="I77" s="1408">
        <v>0</v>
      </c>
      <c r="J77" s="1408">
        <v>48.684717859940001</v>
      </c>
      <c r="K77" s="1408"/>
      <c r="L77" s="1404">
        <v>48.684717859940001</v>
      </c>
      <c r="M77" s="1409">
        <v>4.4451551290010025</v>
      </c>
      <c r="N77" s="1413"/>
      <c r="O77" s="1414"/>
      <c r="P77" s="1414"/>
      <c r="Q77" s="1407"/>
      <c r="R77" s="1408"/>
      <c r="S77" s="1408"/>
      <c r="T77" s="1404">
        <v>48.684717859940001</v>
      </c>
      <c r="U77" s="1409">
        <v>4.4451551290010025</v>
      </c>
    </row>
    <row r="78" spans="2:21" s="1410" customFormat="1">
      <c r="B78" s="1430">
        <v>2</v>
      </c>
      <c r="C78" s="1458" t="s">
        <v>965</v>
      </c>
      <c r="D78" s="1402"/>
      <c r="E78" s="1402"/>
      <c r="F78" s="1403"/>
      <c r="G78" s="1408">
        <v>0</v>
      </c>
      <c r="H78" s="1408"/>
      <c r="I78" s="1408"/>
      <c r="J78" s="1408"/>
      <c r="K78" s="1408"/>
      <c r="L78" s="1408"/>
      <c r="M78" s="1408"/>
      <c r="N78" s="1413"/>
      <c r="O78" s="1414"/>
      <c r="P78" s="1414"/>
      <c r="Q78" s="1407"/>
      <c r="R78" s="1408"/>
      <c r="S78" s="1408"/>
      <c r="T78" s="1408">
        <v>0</v>
      </c>
      <c r="U78" s="1409"/>
    </row>
    <row r="79" spans="2:21" s="1410" customFormat="1">
      <c r="B79" s="1430">
        <v>3</v>
      </c>
      <c r="C79" s="1458" t="s">
        <v>966</v>
      </c>
      <c r="D79" s="1402"/>
      <c r="E79" s="1402"/>
      <c r="F79" s="1403"/>
      <c r="G79" s="1408">
        <v>33.379679999999993</v>
      </c>
      <c r="H79" s="1408"/>
      <c r="I79" s="1408"/>
      <c r="J79" s="1408">
        <v>14.633239919999999</v>
      </c>
      <c r="K79" s="1408"/>
      <c r="L79" s="1404">
        <v>14.633239919999999</v>
      </c>
      <c r="M79" s="1409">
        <v>4.3838766339281872</v>
      </c>
      <c r="N79" s="1413"/>
      <c r="O79" s="1414"/>
      <c r="P79" s="1414"/>
      <c r="Q79" s="1407"/>
      <c r="R79" s="1408"/>
      <c r="S79" s="1408"/>
      <c r="T79" s="1408">
        <v>14.633239919999999</v>
      </c>
      <c r="U79" s="1409">
        <v>4.3838766339281872</v>
      </c>
    </row>
    <row r="80" spans="2:21" s="1410" customFormat="1">
      <c r="B80" s="1430">
        <v>4</v>
      </c>
      <c r="C80" s="1458" t="s">
        <v>967</v>
      </c>
      <c r="D80" s="1402"/>
      <c r="E80" s="1402"/>
      <c r="F80" s="1403"/>
      <c r="G80" s="1408">
        <v>51.519999999999996</v>
      </c>
      <c r="H80" s="1408"/>
      <c r="I80" s="1408"/>
      <c r="J80" s="1408">
        <v>21.802112999999999</v>
      </c>
      <c r="K80" s="1408"/>
      <c r="L80" s="1404">
        <v>21.802112999999999</v>
      </c>
      <c r="M80" s="1409">
        <v>4.2317765916149073</v>
      </c>
      <c r="N80" s="1413"/>
      <c r="O80" s="1414"/>
      <c r="P80" s="1414"/>
      <c r="Q80" s="1407"/>
      <c r="R80" s="1408"/>
      <c r="S80" s="1408"/>
      <c r="T80" s="1408">
        <v>21.802112999999999</v>
      </c>
      <c r="U80" s="1409">
        <v>4.2317765916149073</v>
      </c>
    </row>
    <row r="81" spans="2:21" s="1410" customFormat="1">
      <c r="B81" s="1430">
        <v>5</v>
      </c>
      <c r="C81" s="1458" t="s">
        <v>968</v>
      </c>
      <c r="D81" s="1402"/>
      <c r="E81" s="1402"/>
      <c r="F81" s="1403"/>
      <c r="G81" s="1408">
        <v>0.72397</v>
      </c>
      <c r="H81" s="1408"/>
      <c r="I81" s="1408"/>
      <c r="J81" s="1408">
        <v>0.29336208000000008</v>
      </c>
      <c r="K81" s="1408"/>
      <c r="L81" s="1404">
        <v>0.29336208000000008</v>
      </c>
      <c r="M81" s="1409">
        <v>4.0521303368924135</v>
      </c>
      <c r="N81" s="1413"/>
      <c r="O81" s="1414"/>
      <c r="P81" s="1414"/>
      <c r="Q81" s="1407"/>
      <c r="R81" s="1408"/>
      <c r="S81" s="1408"/>
      <c r="T81" s="1408">
        <v>0.29336208000000008</v>
      </c>
      <c r="U81" s="1409">
        <v>4.0521303368924135</v>
      </c>
    </row>
    <row r="82" spans="2:21" s="1410" customFormat="1">
      <c r="B82" s="1430">
        <v>6</v>
      </c>
      <c r="C82" s="1458" t="s">
        <v>969</v>
      </c>
      <c r="D82" s="1402"/>
      <c r="E82" s="1402"/>
      <c r="F82" s="1403"/>
      <c r="G82" s="1408">
        <v>10.669139999999999</v>
      </c>
      <c r="H82" s="1408"/>
      <c r="I82" s="1408"/>
      <c r="J82" s="1408">
        <v>4.7269373804081631</v>
      </c>
      <c r="K82" s="1408"/>
      <c r="L82" s="1404">
        <v>4.7269373804081631</v>
      </c>
      <c r="M82" s="1409">
        <v>4.4304764773994565</v>
      </c>
      <c r="N82" s="1413"/>
      <c r="O82" s="1414"/>
      <c r="P82" s="1414"/>
      <c r="Q82" s="1407"/>
      <c r="R82" s="1408"/>
      <c r="S82" s="1408"/>
      <c r="T82" s="1408">
        <v>4.7269373804081631</v>
      </c>
      <c r="U82" s="1409">
        <v>4.4304764773994565</v>
      </c>
    </row>
    <row r="83" spans="2:21" s="1410" customFormat="1">
      <c r="B83" s="1430">
        <v>7</v>
      </c>
      <c r="C83" s="1458" t="s">
        <v>970</v>
      </c>
      <c r="D83" s="1402"/>
      <c r="E83" s="1402"/>
      <c r="F83" s="1403"/>
      <c r="G83" s="1408">
        <v>51.519999999999996</v>
      </c>
      <c r="H83" s="1408"/>
      <c r="I83" s="1408"/>
      <c r="J83" s="1408">
        <v>22.232672999999998</v>
      </c>
      <c r="K83" s="1408"/>
      <c r="L83" s="1404">
        <v>22.232672999999998</v>
      </c>
      <c r="M83" s="1409">
        <v>4.3153480201863355</v>
      </c>
      <c r="N83" s="1413"/>
      <c r="O83" s="1414"/>
      <c r="P83" s="1414"/>
      <c r="Q83" s="1407"/>
      <c r="R83" s="1408"/>
      <c r="S83" s="1408"/>
      <c r="T83" s="1408">
        <v>22.232672999999998</v>
      </c>
      <c r="U83" s="1409">
        <v>4.3153480201863355</v>
      </c>
    </row>
    <row r="84" spans="2:21" s="1410" customFormat="1">
      <c r="B84" s="1430">
        <v>8</v>
      </c>
      <c r="C84" s="1458" t="s">
        <v>971</v>
      </c>
      <c r="D84" s="1402"/>
      <c r="E84" s="1402"/>
      <c r="F84" s="1403"/>
      <c r="G84" s="1408">
        <v>62.448748999999999</v>
      </c>
      <c r="H84" s="1408"/>
      <c r="I84" s="1408"/>
      <c r="J84" s="1408">
        <v>27.011097295999999</v>
      </c>
      <c r="K84" s="1408"/>
      <c r="L84" s="1404">
        <v>27.011097295999999</v>
      </c>
      <c r="M84" s="1409">
        <v>4.3253224009339242</v>
      </c>
      <c r="N84" s="1413"/>
      <c r="O84" s="1414"/>
      <c r="P84" s="1414"/>
      <c r="Q84" s="1407"/>
      <c r="R84" s="1408"/>
      <c r="S84" s="1408"/>
      <c r="T84" s="1408">
        <v>27.011097295999999</v>
      </c>
      <c r="U84" s="1409">
        <v>4.3253224009339242</v>
      </c>
    </row>
    <row r="85" spans="2:21" s="1410" customFormat="1">
      <c r="B85" s="1430">
        <v>9</v>
      </c>
      <c r="C85" s="1458" t="s">
        <v>972</v>
      </c>
      <c r="D85" s="1402"/>
      <c r="E85" s="1402"/>
      <c r="F85" s="1403"/>
      <c r="G85" s="1408">
        <v>46.600999999999999</v>
      </c>
      <c r="H85" s="1408"/>
      <c r="I85" s="1408"/>
      <c r="J85" s="1408">
        <v>19.2009547394</v>
      </c>
      <c r="K85" s="1408"/>
      <c r="L85" s="1404">
        <v>19.2009547394</v>
      </c>
      <c r="M85" s="1409">
        <v>4.1202881353189849</v>
      </c>
      <c r="N85" s="1413"/>
      <c r="O85" s="1414"/>
      <c r="P85" s="1414"/>
      <c r="Q85" s="1407"/>
      <c r="R85" s="1408"/>
      <c r="S85" s="1408"/>
      <c r="T85" s="1408">
        <v>19.2009547394</v>
      </c>
      <c r="U85" s="1409">
        <v>4.1202881353189849</v>
      </c>
    </row>
    <row r="86" spans="2:21" s="1410" customFormat="1">
      <c r="B86" s="1430">
        <v>10</v>
      </c>
      <c r="C86" s="1458" t="s">
        <v>973</v>
      </c>
      <c r="D86" s="1402"/>
      <c r="E86" s="1402"/>
      <c r="F86" s="1403"/>
      <c r="G86" s="1408">
        <v>54</v>
      </c>
      <c r="H86" s="1408"/>
      <c r="I86" s="1408"/>
      <c r="J86" s="1408">
        <v>23.350990200000002</v>
      </c>
      <c r="K86" s="1408"/>
      <c r="L86" s="1404">
        <v>23.350990200000002</v>
      </c>
      <c r="M86" s="1409">
        <v>4.324257444444445</v>
      </c>
      <c r="N86" s="1413"/>
      <c r="O86" s="1414"/>
      <c r="P86" s="1414"/>
      <c r="Q86" s="1407"/>
      <c r="R86" s="1408"/>
      <c r="S86" s="1408"/>
      <c r="T86" s="1408">
        <v>23.350990200000002</v>
      </c>
      <c r="U86" s="1409">
        <v>4.324257444444445</v>
      </c>
    </row>
    <row r="87" spans="2:21" s="1410" customFormat="1">
      <c r="B87" s="1430">
        <v>11</v>
      </c>
      <c r="C87" s="1458" t="s">
        <v>974</v>
      </c>
      <c r="D87" s="1402"/>
      <c r="E87" s="1402"/>
      <c r="F87" s="1403"/>
      <c r="G87" s="1408">
        <v>10.199999999999999</v>
      </c>
      <c r="H87" s="1408"/>
      <c r="I87" s="1408"/>
      <c r="J87" s="1408">
        <v>4.3353869999999999</v>
      </c>
      <c r="K87" s="1408"/>
      <c r="L87" s="1404">
        <v>4.3353869999999999</v>
      </c>
      <c r="M87" s="1409">
        <v>4.2503794117647056</v>
      </c>
      <c r="N87" s="1413"/>
      <c r="O87" s="1414"/>
      <c r="P87" s="1414"/>
      <c r="Q87" s="1407"/>
      <c r="R87" s="1408"/>
      <c r="S87" s="1408"/>
      <c r="T87" s="1408">
        <v>4.3353869999999999</v>
      </c>
      <c r="U87" s="1409">
        <v>4.2503794117647056</v>
      </c>
    </row>
    <row r="88" spans="2:21" s="1410" customFormat="1">
      <c r="B88" s="1430">
        <v>12</v>
      </c>
      <c r="C88" s="1458" t="s">
        <v>975</v>
      </c>
      <c r="D88" s="1402"/>
      <c r="E88" s="1402"/>
      <c r="F88" s="1403"/>
      <c r="G88" s="1408">
        <v>4.2</v>
      </c>
      <c r="H88" s="1408"/>
      <c r="I88" s="1408"/>
      <c r="J88" s="1408">
        <v>1.8291770000000001</v>
      </c>
      <c r="K88" s="1408"/>
      <c r="L88" s="1404">
        <v>1.8291770000000001</v>
      </c>
      <c r="M88" s="1409">
        <v>4.3551833333333336</v>
      </c>
      <c r="N88" s="1413"/>
      <c r="O88" s="1414"/>
      <c r="P88" s="1414"/>
      <c r="Q88" s="1407"/>
      <c r="R88" s="1408"/>
      <c r="S88" s="1408"/>
      <c r="T88" s="1408">
        <v>1.8291770000000001</v>
      </c>
      <c r="U88" s="1409">
        <v>4.3551833333333336</v>
      </c>
    </row>
    <row r="89" spans="2:21" s="1410" customFormat="1">
      <c r="B89" s="1430">
        <v>13</v>
      </c>
      <c r="C89" s="1458" t="s">
        <v>976</v>
      </c>
      <c r="D89" s="1402"/>
      <c r="E89" s="1402"/>
      <c r="F89" s="1403"/>
      <c r="G89" s="1408">
        <v>6.6388800000000003</v>
      </c>
      <c r="H89" s="1408"/>
      <c r="I89" s="1408"/>
      <c r="J89" s="1408">
        <v>2.7562370199999999</v>
      </c>
      <c r="K89" s="1408"/>
      <c r="L89" s="1404">
        <v>2.7562370199999999</v>
      </c>
      <c r="M89" s="1409">
        <v>4.1516596474104066</v>
      </c>
      <c r="N89" s="1413"/>
      <c r="O89" s="1414"/>
      <c r="P89" s="1414"/>
      <c r="Q89" s="1407"/>
      <c r="R89" s="1408"/>
      <c r="S89" s="1408"/>
      <c r="T89" s="1408">
        <v>2.7562370199999999</v>
      </c>
      <c r="U89" s="1409">
        <v>4.1516596474104066</v>
      </c>
    </row>
    <row r="90" spans="2:21" s="1410" customFormat="1">
      <c r="B90" s="1430">
        <v>14</v>
      </c>
      <c r="C90" s="1458" t="s">
        <v>977</v>
      </c>
      <c r="D90" s="1402"/>
      <c r="E90" s="1402"/>
      <c r="F90" s="1403"/>
      <c r="G90" s="1408">
        <v>51.26925</v>
      </c>
      <c r="H90" s="1408"/>
      <c r="I90" s="1408"/>
      <c r="J90" s="1408">
        <v>21.268730399999999</v>
      </c>
      <c r="K90" s="1408"/>
      <c r="L90" s="1404">
        <v>21.268730399999999</v>
      </c>
      <c r="M90" s="1409">
        <v>4.1484379818312149</v>
      </c>
      <c r="N90" s="1413"/>
      <c r="O90" s="1414"/>
      <c r="P90" s="1414"/>
      <c r="Q90" s="1407"/>
      <c r="R90" s="1408"/>
      <c r="S90" s="1408"/>
      <c r="T90" s="1408">
        <v>21.268730399999999</v>
      </c>
      <c r="U90" s="1409">
        <v>4.1484379818312149</v>
      </c>
    </row>
    <row r="91" spans="2:21" s="1410" customFormat="1" hidden="1">
      <c r="B91" s="1430">
        <v>15</v>
      </c>
      <c r="C91" s="1458" t="s">
        <v>978</v>
      </c>
      <c r="D91" s="1402"/>
      <c r="E91" s="1402"/>
      <c r="F91" s="1403"/>
      <c r="G91" s="1408">
        <v>0</v>
      </c>
      <c r="H91" s="1408"/>
      <c r="I91" s="1408"/>
      <c r="J91" s="1408"/>
      <c r="K91" s="1408"/>
      <c r="L91" s="1408"/>
      <c r="M91" s="1408"/>
      <c r="N91" s="1413"/>
      <c r="O91" s="1414"/>
      <c r="P91" s="1414"/>
      <c r="Q91" s="1407"/>
      <c r="R91" s="1408"/>
      <c r="S91" s="1408"/>
      <c r="T91" s="1408">
        <v>0</v>
      </c>
      <c r="U91" s="1409"/>
    </row>
    <row r="92" spans="2:21" s="1410" customFormat="1">
      <c r="B92" s="1430">
        <v>16</v>
      </c>
      <c r="C92" s="1458" t="s">
        <v>979</v>
      </c>
      <c r="D92" s="1402"/>
      <c r="E92" s="1402"/>
      <c r="F92" s="1403"/>
      <c r="G92" s="1408">
        <v>213.18959999999998</v>
      </c>
      <c r="H92" s="1408"/>
      <c r="I92" s="1408"/>
      <c r="J92" s="1408">
        <v>116.93434509999999</v>
      </c>
      <c r="K92" s="1408"/>
      <c r="L92" s="1404">
        <v>116.93434509999999</v>
      </c>
      <c r="M92" s="1409">
        <v>5.4849929405561992</v>
      </c>
      <c r="N92" s="1413"/>
      <c r="O92" s="1414"/>
      <c r="P92" s="1414"/>
      <c r="Q92" s="1407"/>
      <c r="R92" s="1408"/>
      <c r="S92" s="1408"/>
      <c r="T92" s="1408">
        <v>116.93434509999999</v>
      </c>
      <c r="U92" s="1409">
        <v>5.4849929405561992</v>
      </c>
    </row>
    <row r="93" spans="2:21" s="1410" customFormat="1">
      <c r="B93" s="1430">
        <v>17</v>
      </c>
      <c r="C93" s="1458" t="s">
        <v>980</v>
      </c>
      <c r="D93" s="1402"/>
      <c r="E93" s="1402"/>
      <c r="F93" s="1403"/>
      <c r="G93" s="1408">
        <v>33.120000000000005</v>
      </c>
      <c r="H93" s="1408"/>
      <c r="I93" s="1408"/>
      <c r="J93" s="1408">
        <v>19.4533898</v>
      </c>
      <c r="K93" s="1408"/>
      <c r="L93" s="1404">
        <v>19.4533898</v>
      </c>
      <c r="M93" s="1409">
        <v>5.8736080314009653</v>
      </c>
      <c r="N93" s="1413"/>
      <c r="O93" s="1414"/>
      <c r="P93" s="1414"/>
      <c r="Q93" s="1407"/>
      <c r="R93" s="1408"/>
      <c r="S93" s="1408"/>
      <c r="T93" s="1408">
        <v>19.4533898</v>
      </c>
      <c r="U93" s="1409">
        <v>5.8736080314009653</v>
      </c>
    </row>
    <row r="94" spans="2:21" s="1410" customFormat="1">
      <c r="B94" s="1430">
        <v>18</v>
      </c>
      <c r="C94" s="1458" t="s">
        <v>981</v>
      </c>
      <c r="D94" s="1402"/>
      <c r="E94" s="1402"/>
      <c r="F94" s="1403"/>
      <c r="G94" s="1408">
        <v>250.946313</v>
      </c>
      <c r="H94" s="1408"/>
      <c r="I94" s="1408"/>
      <c r="J94" s="1408">
        <v>150.9299</v>
      </c>
      <c r="K94" s="1408"/>
      <c r="L94" s="1404">
        <v>150.9299</v>
      </c>
      <c r="M94" s="1409">
        <v>6.0144298673158829</v>
      </c>
      <c r="N94" s="1413"/>
      <c r="O94" s="1414"/>
      <c r="P94" s="1414"/>
      <c r="Q94" s="1407"/>
      <c r="R94" s="1408"/>
      <c r="S94" s="1408"/>
      <c r="T94" s="1408">
        <v>150.9299</v>
      </c>
      <c r="U94" s="1409">
        <v>6.0144298673158829</v>
      </c>
    </row>
    <row r="95" spans="2:21" s="1410" customFormat="1">
      <c r="B95" s="1430">
        <v>19</v>
      </c>
      <c r="C95" s="1458" t="s">
        <v>982</v>
      </c>
      <c r="D95" s="1402"/>
      <c r="E95" s="1402"/>
      <c r="F95" s="1403"/>
      <c r="G95" s="1408">
        <v>9.5470000000000006</v>
      </c>
      <c r="H95" s="1408"/>
      <c r="I95" s="1408"/>
      <c r="J95" s="1408">
        <v>6.6846558000000007</v>
      </c>
      <c r="K95" s="1408"/>
      <c r="L95" s="1404">
        <v>6.6846558000000007</v>
      </c>
      <c r="M95" s="1409">
        <v>7.0018391117628571</v>
      </c>
      <c r="N95" s="1413"/>
      <c r="O95" s="1414"/>
      <c r="P95" s="1414"/>
      <c r="Q95" s="1407"/>
      <c r="R95" s="1408"/>
      <c r="S95" s="1408"/>
      <c r="T95" s="1408">
        <v>6.6846558000000007</v>
      </c>
      <c r="U95" s="1409">
        <v>7.0018391117628571</v>
      </c>
    </row>
    <row r="96" spans="2:21" s="1410" customFormat="1">
      <c r="B96" s="1430">
        <v>20</v>
      </c>
      <c r="C96" s="1458" t="s">
        <v>983</v>
      </c>
      <c r="D96" s="1402"/>
      <c r="E96" s="1402"/>
      <c r="F96" s="1403"/>
      <c r="G96" s="1408">
        <v>5.6924999999999999</v>
      </c>
      <c r="H96" s="1408"/>
      <c r="I96" s="1408"/>
      <c r="J96" s="1408">
        <v>3.6314604000000004</v>
      </c>
      <c r="K96" s="1408"/>
      <c r="L96" s="1404">
        <v>3.6314604000000004</v>
      </c>
      <c r="M96" s="1409">
        <v>6.3793770750988159</v>
      </c>
      <c r="N96" s="1413"/>
      <c r="O96" s="1414"/>
      <c r="P96" s="1414"/>
      <c r="Q96" s="1407"/>
      <c r="R96" s="1408"/>
      <c r="S96" s="1408"/>
      <c r="T96" s="1408">
        <v>3.6314604000000004</v>
      </c>
      <c r="U96" s="1409">
        <v>6.3793770750988159</v>
      </c>
    </row>
    <row r="97" spans="2:21" s="1410" customFormat="1">
      <c r="B97" s="1430">
        <v>21</v>
      </c>
      <c r="C97" s="1458" t="s">
        <v>984</v>
      </c>
      <c r="D97" s="1402"/>
      <c r="E97" s="1402"/>
      <c r="F97" s="1403"/>
      <c r="G97" s="1408">
        <v>17.100180000000002</v>
      </c>
      <c r="H97" s="1408"/>
      <c r="I97" s="1408"/>
      <c r="J97" s="1408">
        <v>11.642072500000001</v>
      </c>
      <c r="K97" s="1408"/>
      <c r="L97" s="1404">
        <v>11.642072500000001</v>
      </c>
      <c r="M97" s="1409">
        <v>6.8081578673440868</v>
      </c>
      <c r="N97" s="1413"/>
      <c r="O97" s="1414"/>
      <c r="P97" s="1414"/>
      <c r="Q97" s="1407"/>
      <c r="R97" s="1408"/>
      <c r="S97" s="1408"/>
      <c r="T97" s="1408">
        <v>11.642072500000001</v>
      </c>
      <c r="U97" s="1409">
        <v>6.8081578673440868</v>
      </c>
    </row>
    <row r="98" spans="2:21" s="1410" customFormat="1">
      <c r="B98" s="1430">
        <v>22</v>
      </c>
      <c r="C98" s="1458" t="s">
        <v>985</v>
      </c>
      <c r="D98" s="1402"/>
      <c r="E98" s="1402"/>
      <c r="F98" s="1403"/>
      <c r="G98" s="1408">
        <v>307.00599999999997</v>
      </c>
      <c r="H98" s="1408"/>
      <c r="I98" s="1408"/>
      <c r="J98" s="1408">
        <v>200.02763250000001</v>
      </c>
      <c r="K98" s="1408"/>
      <c r="L98" s="1404">
        <v>200.02763250000001</v>
      </c>
      <c r="M98" s="1409">
        <v>6.5154307244809564</v>
      </c>
      <c r="N98" s="1413"/>
      <c r="O98" s="1414"/>
      <c r="P98" s="1414"/>
      <c r="Q98" s="1407"/>
      <c r="R98" s="1408"/>
      <c r="S98" s="1408"/>
      <c r="T98" s="1408">
        <v>200.02763250000001</v>
      </c>
      <c r="U98" s="1409">
        <v>6.5154307244809564</v>
      </c>
    </row>
    <row r="99" spans="2:21" s="1410" customFormat="1">
      <c r="B99" s="1430">
        <v>23</v>
      </c>
      <c r="C99" s="1458" t="s">
        <v>986</v>
      </c>
      <c r="D99" s="1402"/>
      <c r="E99" s="1402"/>
      <c r="F99" s="1403"/>
      <c r="G99" s="1408">
        <v>15.079999999999998</v>
      </c>
      <c r="H99" s="1408"/>
      <c r="I99" s="1408"/>
      <c r="J99" s="1408">
        <v>10.980739399999997</v>
      </c>
      <c r="K99" s="1408"/>
      <c r="L99" s="1404">
        <v>10.980739399999997</v>
      </c>
      <c r="M99" s="1409">
        <v>7.281657427055702</v>
      </c>
      <c r="N99" s="1413"/>
      <c r="O99" s="1414"/>
      <c r="P99" s="1414"/>
      <c r="Q99" s="1407"/>
      <c r="R99" s="1408"/>
      <c r="S99" s="1408"/>
      <c r="T99" s="1408">
        <v>10.980739399999997</v>
      </c>
      <c r="U99" s="1409">
        <v>7.281657427055702</v>
      </c>
    </row>
    <row r="100" spans="2:21" s="1410" customFormat="1">
      <c r="B100" s="1430">
        <v>24</v>
      </c>
      <c r="C100" s="1458" t="s">
        <v>987</v>
      </c>
      <c r="D100" s="1402"/>
      <c r="E100" s="1402"/>
      <c r="F100" s="1403"/>
      <c r="G100" s="1408">
        <v>14.135999999999999</v>
      </c>
      <c r="H100" s="1408"/>
      <c r="I100" s="1408"/>
      <c r="J100" s="1408">
        <v>10.7254708</v>
      </c>
      <c r="K100" s="1408"/>
      <c r="L100" s="1404">
        <v>10.7254708</v>
      </c>
      <c r="M100" s="1409">
        <v>7.5873449349179403</v>
      </c>
      <c r="N100" s="1413"/>
      <c r="O100" s="1414"/>
      <c r="P100" s="1414"/>
      <c r="Q100" s="1407"/>
      <c r="R100" s="1408"/>
      <c r="S100" s="1408"/>
      <c r="T100" s="1408">
        <v>10.7254708</v>
      </c>
      <c r="U100" s="1409">
        <v>7.5873449349179403</v>
      </c>
    </row>
    <row r="101" spans="2:21" s="1410" customFormat="1">
      <c r="B101" s="1430">
        <v>25</v>
      </c>
      <c r="C101" s="1458" t="s">
        <v>988</v>
      </c>
      <c r="D101" s="1402"/>
      <c r="E101" s="1402"/>
      <c r="F101" s="1403"/>
      <c r="G101" s="1408">
        <v>59.666339999999998</v>
      </c>
      <c r="H101" s="1408"/>
      <c r="I101" s="1408"/>
      <c r="J101" s="1408">
        <v>42.678656700000012</v>
      </c>
      <c r="K101" s="1408"/>
      <c r="L101" s="1404">
        <v>42.678656700000012</v>
      </c>
      <c r="M101" s="1409">
        <v>7.152886652675531</v>
      </c>
      <c r="N101" s="1413"/>
      <c r="O101" s="1414"/>
      <c r="P101" s="1414"/>
      <c r="Q101" s="1407"/>
      <c r="R101" s="1408"/>
      <c r="S101" s="1408"/>
      <c r="T101" s="1408">
        <v>42.678656700000012</v>
      </c>
      <c r="U101" s="1409">
        <v>7.152886652675531</v>
      </c>
    </row>
    <row r="102" spans="2:21" s="1410" customFormat="1">
      <c r="B102" s="1430">
        <v>26</v>
      </c>
      <c r="C102" s="1458" t="s">
        <v>989</v>
      </c>
      <c r="D102" s="1402"/>
      <c r="E102" s="1402"/>
      <c r="F102" s="1403"/>
      <c r="G102" s="1408">
        <v>8.8434240000000006</v>
      </c>
      <c r="H102" s="1408"/>
      <c r="I102" s="1408"/>
      <c r="J102" s="1408">
        <v>4.7265563439199996</v>
      </c>
      <c r="K102" s="1408"/>
      <c r="L102" s="1404">
        <v>4.7265563439199996</v>
      </c>
      <c r="M102" s="1409">
        <v>5.3447130250907335</v>
      </c>
      <c r="N102" s="1413"/>
      <c r="O102" s="1414"/>
      <c r="P102" s="1414"/>
      <c r="Q102" s="1407"/>
      <c r="R102" s="1408"/>
      <c r="S102" s="1408"/>
      <c r="T102" s="1408">
        <v>4.7265563439199996</v>
      </c>
      <c r="U102" s="1409">
        <v>5.3447130250907335</v>
      </c>
    </row>
    <row r="103" spans="2:21" s="1410" customFormat="1">
      <c r="B103" s="1430">
        <v>27</v>
      </c>
      <c r="C103" s="1458" t="s">
        <v>582</v>
      </c>
      <c r="D103" s="1402"/>
      <c r="E103" s="1402"/>
      <c r="F103" s="1403"/>
      <c r="G103" s="1408">
        <v>34.324297639800001</v>
      </c>
      <c r="H103" s="1408"/>
      <c r="I103" s="1408"/>
      <c r="J103" s="1408">
        <v>23.964057735000001</v>
      </c>
      <c r="K103" s="1408"/>
      <c r="L103" s="1404">
        <v>23.964057735000001</v>
      </c>
      <c r="M103" s="1409">
        <v>6.981660043412802</v>
      </c>
      <c r="N103" s="1413"/>
      <c r="O103" s="1414"/>
      <c r="P103" s="1414"/>
      <c r="Q103" s="1407"/>
      <c r="R103" s="1408"/>
      <c r="S103" s="1408"/>
      <c r="T103" s="1408">
        <v>23.964057735000001</v>
      </c>
      <c r="U103" s="1409">
        <v>6.981660043412802</v>
      </c>
    </row>
    <row r="104" spans="2:21" s="1410" customFormat="1">
      <c r="B104" s="1430">
        <v>28</v>
      </c>
      <c r="C104" s="1458" t="s">
        <v>990</v>
      </c>
      <c r="D104" s="1402"/>
      <c r="E104" s="1402"/>
      <c r="F104" s="1403"/>
      <c r="G104" s="1408">
        <v>56.880570291666665</v>
      </c>
      <c r="H104" s="1408"/>
      <c r="I104" s="1408"/>
      <c r="J104" s="1408">
        <v>14.838690832116667</v>
      </c>
      <c r="K104" s="1408"/>
      <c r="L104" s="1404">
        <v>14.838690832116667</v>
      </c>
      <c r="M104" s="1409">
        <v>2.6087450874750848</v>
      </c>
      <c r="N104" s="1413"/>
      <c r="O104" s="1414"/>
      <c r="P104" s="1414"/>
      <c r="Q104" s="1407"/>
      <c r="R104" s="1408"/>
      <c r="S104" s="1408"/>
      <c r="T104" s="1408">
        <v>14.838690832116667</v>
      </c>
      <c r="U104" s="1409">
        <v>2.6087450874750848</v>
      </c>
    </row>
    <row r="105" spans="2:21" s="1410" customFormat="1">
      <c r="B105" s="1430">
        <v>29</v>
      </c>
      <c r="C105" s="1458" t="s">
        <v>584</v>
      </c>
      <c r="D105" s="1402"/>
      <c r="E105" s="1402"/>
      <c r="F105" s="1403"/>
      <c r="G105" s="1408">
        <v>34.431397999999987</v>
      </c>
      <c r="H105" s="1408"/>
      <c r="I105" s="1408"/>
      <c r="J105" s="1408">
        <v>33.1607682</v>
      </c>
      <c r="K105" s="1408"/>
      <c r="L105" s="1404">
        <v>33.1607682</v>
      </c>
      <c r="M105" s="1409">
        <v>9.6309676998883447</v>
      </c>
      <c r="N105" s="1413"/>
      <c r="O105" s="1414"/>
      <c r="P105" s="1414"/>
      <c r="Q105" s="1407"/>
      <c r="R105" s="1408"/>
      <c r="S105" s="1408"/>
      <c r="T105" s="1408">
        <v>33.1607682</v>
      </c>
      <c r="U105" s="1409">
        <v>9.6309676998883447</v>
      </c>
    </row>
    <row r="106" spans="2:21" s="1445" customFormat="1">
      <c r="B106" s="1392"/>
      <c r="C106" s="1459" t="s">
        <v>85</v>
      </c>
      <c r="D106" s="1460"/>
      <c r="E106" s="1460"/>
      <c r="F106" s="1460"/>
      <c r="G106" s="1417">
        <v>1552.6573939314665</v>
      </c>
      <c r="H106" s="1417">
        <v>0</v>
      </c>
      <c r="I106" s="1417">
        <v>0</v>
      </c>
      <c r="J106" s="1417">
        <v>862.50401300678482</v>
      </c>
      <c r="K106" s="1417">
        <v>0</v>
      </c>
      <c r="L106" s="1417">
        <v>862.50401300678482</v>
      </c>
      <c r="M106" s="1417">
        <v>5.5550182311813687</v>
      </c>
      <c r="N106" s="1418">
        <v>0</v>
      </c>
      <c r="O106" s="1419">
        <v>0</v>
      </c>
      <c r="P106" s="1419">
        <v>0</v>
      </c>
      <c r="Q106" s="1420">
        <v>0</v>
      </c>
      <c r="R106" s="1417">
        <v>0</v>
      </c>
      <c r="S106" s="1417">
        <v>0</v>
      </c>
      <c r="T106" s="1417">
        <v>862.50401300678482</v>
      </c>
      <c r="U106" s="1417">
        <v>5.5550182311813687</v>
      </c>
    </row>
    <row r="107" spans="2:21" s="1410" customFormat="1" hidden="1">
      <c r="B107" s="1392"/>
      <c r="C107" s="1459"/>
      <c r="D107" s="1460"/>
      <c r="E107" s="1460"/>
      <c r="F107" s="1460"/>
      <c r="G107" s="1409"/>
      <c r="H107" s="1409"/>
      <c r="I107" s="1409"/>
      <c r="J107" s="1409"/>
      <c r="K107" s="1409"/>
      <c r="L107" s="1409"/>
      <c r="M107" s="1409"/>
      <c r="N107" s="1426"/>
      <c r="O107" s="1427"/>
      <c r="P107" s="1427"/>
      <c r="Q107" s="1428"/>
      <c r="R107" s="1461"/>
      <c r="S107" s="1409"/>
      <c r="T107" s="1409"/>
      <c r="U107" s="1417"/>
    </row>
    <row r="108" spans="2:21" s="1410" customFormat="1" hidden="1">
      <c r="B108" s="1430"/>
      <c r="C108" s="1458"/>
      <c r="D108" s="1462"/>
      <c r="E108" s="1462"/>
      <c r="F108" s="1462"/>
      <c r="G108" s="1409"/>
      <c r="H108" s="1409"/>
      <c r="I108" s="1409"/>
      <c r="J108" s="1409"/>
      <c r="K108" s="1409"/>
      <c r="L108" s="1409"/>
      <c r="M108" s="1409"/>
      <c r="N108" s="1426"/>
      <c r="O108" s="1427"/>
      <c r="P108" s="1427"/>
      <c r="Q108" s="1428"/>
      <c r="R108" s="1461"/>
      <c r="S108" s="1409"/>
      <c r="T108" s="1409"/>
      <c r="U108" s="1417"/>
    </row>
    <row r="109" spans="2:21" s="1410" customFormat="1" hidden="1">
      <c r="B109" s="1430"/>
      <c r="C109" s="1458"/>
      <c r="D109" s="1462"/>
      <c r="E109" s="1462"/>
      <c r="F109" s="1462"/>
      <c r="G109" s="1409"/>
      <c r="H109" s="1409"/>
      <c r="I109" s="1409"/>
      <c r="J109" s="1409"/>
      <c r="K109" s="1409"/>
      <c r="L109" s="1409"/>
      <c r="M109" s="1409"/>
      <c r="N109" s="1426"/>
      <c r="O109" s="1427"/>
      <c r="P109" s="1427"/>
      <c r="Q109" s="1428"/>
      <c r="R109" s="1461"/>
      <c r="S109" s="1409"/>
      <c r="T109" s="1409"/>
      <c r="U109" s="1417"/>
    </row>
    <row r="110" spans="2:21" s="1410" customFormat="1" hidden="1">
      <c r="B110" s="1430"/>
      <c r="C110" s="1458"/>
      <c r="D110" s="1462"/>
      <c r="E110" s="1462"/>
      <c r="F110" s="1462"/>
      <c r="G110" s="1409"/>
      <c r="H110" s="1409"/>
      <c r="I110" s="1409"/>
      <c r="J110" s="1409"/>
      <c r="K110" s="1409"/>
      <c r="L110" s="1409"/>
      <c r="M110" s="1409"/>
      <c r="N110" s="1426"/>
      <c r="O110" s="1427"/>
      <c r="P110" s="1427"/>
      <c r="Q110" s="1428"/>
      <c r="R110" s="1461"/>
      <c r="S110" s="1409"/>
      <c r="T110" s="1409"/>
      <c r="U110" s="1417"/>
    </row>
    <row r="111" spans="2:21" s="1410" customFormat="1" hidden="1">
      <c r="B111" s="1430"/>
      <c r="C111" s="1459" t="s">
        <v>91</v>
      </c>
      <c r="D111" s="1460"/>
      <c r="E111" s="1460"/>
      <c r="F111" s="1460"/>
      <c r="G111" s="1409"/>
      <c r="H111" s="1409"/>
      <c r="I111" s="1409"/>
      <c r="J111" s="1409">
        <v>0</v>
      </c>
      <c r="K111" s="1409"/>
      <c r="L111" s="1409"/>
      <c r="M111" s="1409"/>
      <c r="N111" s="1426"/>
      <c r="O111" s="1427"/>
      <c r="P111" s="1427"/>
      <c r="Q111" s="1428"/>
      <c r="R111" s="1409"/>
      <c r="S111" s="1409"/>
      <c r="T111" s="1409">
        <v>0</v>
      </c>
      <c r="U111" s="1417"/>
    </row>
    <row r="112" spans="2:21" s="1410" customFormat="1">
      <c r="B112" s="1392" t="s">
        <v>86</v>
      </c>
      <c r="C112" s="1459" t="s">
        <v>93</v>
      </c>
      <c r="D112" s="1460"/>
      <c r="E112" s="1460"/>
      <c r="F112" s="1460"/>
      <c r="G112" s="1409"/>
      <c r="H112" s="1409"/>
      <c r="I112" s="1409"/>
      <c r="J112" s="1409"/>
      <c r="K112" s="1409"/>
      <c r="L112" s="1409"/>
      <c r="M112" s="1409"/>
      <c r="N112" s="1426"/>
      <c r="O112" s="1427"/>
      <c r="P112" s="1427"/>
      <c r="Q112" s="1428"/>
      <c r="R112" s="1461"/>
      <c r="S112" s="1409"/>
      <c r="T112" s="1409"/>
      <c r="U112" s="1417"/>
    </row>
    <row r="113" spans="2:21" s="1410" customFormat="1">
      <c r="B113" s="1463">
        <v>1</v>
      </c>
      <c r="C113" s="1464" t="s">
        <v>991</v>
      </c>
      <c r="D113" s="1402"/>
      <c r="E113" s="1402"/>
      <c r="F113" s="1403"/>
      <c r="G113" s="1408">
        <v>1.6061809999999999</v>
      </c>
      <c r="H113" s="1408"/>
      <c r="I113" s="1408"/>
      <c r="J113" s="1408">
        <v>0.62646253488999992</v>
      </c>
      <c r="K113" s="1408"/>
      <c r="L113" s="1404">
        <v>0.62646253488999992</v>
      </c>
      <c r="M113" s="1409">
        <v>3.900323406203908</v>
      </c>
      <c r="N113" s="1413"/>
      <c r="O113" s="1414"/>
      <c r="P113" s="1414"/>
      <c r="Q113" s="1407"/>
      <c r="R113" s="1408"/>
      <c r="S113" s="1408"/>
      <c r="T113" s="1404">
        <v>0.62646253488999992</v>
      </c>
      <c r="U113" s="1409">
        <v>3.900323406203908</v>
      </c>
    </row>
    <row r="114" spans="2:21" s="1410" customFormat="1">
      <c r="B114" s="1463">
        <v>2</v>
      </c>
      <c r="C114" s="1464" t="s">
        <v>992</v>
      </c>
      <c r="D114" s="1462"/>
      <c r="E114" s="1462"/>
      <c r="F114" s="1462"/>
      <c r="G114" s="1408">
        <v>0</v>
      </c>
      <c r="H114" s="1409"/>
      <c r="I114" s="1409"/>
      <c r="J114" s="1409">
        <v>7.231472500000001E-2</v>
      </c>
      <c r="K114" s="1409"/>
      <c r="L114" s="1404">
        <v>7.231472500000001E-2</v>
      </c>
      <c r="M114" s="1409"/>
      <c r="N114" s="1426"/>
      <c r="O114" s="1427"/>
      <c r="P114" s="1427"/>
      <c r="Q114" s="1428"/>
      <c r="R114" s="1461"/>
      <c r="S114" s="1409"/>
      <c r="T114" s="1408">
        <v>7.231472500000001E-2</v>
      </c>
      <c r="U114" s="1409"/>
    </row>
    <row r="115" spans="2:21" s="1410" customFormat="1">
      <c r="B115" s="1463">
        <v>3</v>
      </c>
      <c r="C115" s="1464" t="s">
        <v>993</v>
      </c>
      <c r="D115" s="1462"/>
      <c r="E115" s="1462"/>
      <c r="F115" s="1462"/>
      <c r="G115" s="1408">
        <v>3.6482999999999999</v>
      </c>
      <c r="H115" s="1409"/>
      <c r="I115" s="1409"/>
      <c r="J115" s="1409">
        <v>1.4395203792452782</v>
      </c>
      <c r="K115" s="1409"/>
      <c r="L115" s="1404">
        <v>1.4395203792452782</v>
      </c>
      <c r="M115" s="1409">
        <v>3.9457291868686188</v>
      </c>
      <c r="N115" s="1426"/>
      <c r="O115" s="1427"/>
      <c r="P115" s="1427"/>
      <c r="Q115" s="1428"/>
      <c r="R115" s="1461"/>
      <c r="S115" s="1409"/>
      <c r="T115" s="1408">
        <v>1.4395203792452782</v>
      </c>
      <c r="U115" s="1409">
        <v>3.9457291868686188</v>
      </c>
    </row>
    <row r="116" spans="2:21" s="1410" customFormat="1">
      <c r="B116" s="1463">
        <v>4</v>
      </c>
      <c r="C116" s="1464" t="s">
        <v>994</v>
      </c>
      <c r="D116" s="1462"/>
      <c r="E116" s="1462"/>
      <c r="F116" s="1462"/>
      <c r="G116" s="1408">
        <v>10.342499999999999</v>
      </c>
      <c r="H116" s="1409"/>
      <c r="I116" s="1409"/>
      <c r="J116" s="1409">
        <v>4.1119959999999995</v>
      </c>
      <c r="K116" s="1409"/>
      <c r="L116" s="1404">
        <v>4.1119959999999995</v>
      </c>
      <c r="M116" s="1409">
        <v>3.9758240270727581</v>
      </c>
      <c r="N116" s="1426"/>
      <c r="O116" s="1427"/>
      <c r="P116" s="1427"/>
      <c r="Q116" s="1428"/>
      <c r="R116" s="1461"/>
      <c r="S116" s="1409"/>
      <c r="T116" s="1408">
        <v>4.1119959999999995</v>
      </c>
      <c r="U116" s="1409">
        <v>3.9758240270727581</v>
      </c>
    </row>
    <row r="117" spans="2:21" s="1410" customFormat="1">
      <c r="B117" s="1463">
        <v>5</v>
      </c>
      <c r="C117" s="1464" t="s">
        <v>995</v>
      </c>
      <c r="D117" s="1462"/>
      <c r="E117" s="1462"/>
      <c r="F117" s="1462"/>
      <c r="G117" s="1408">
        <v>0.6895</v>
      </c>
      <c r="H117" s="1409"/>
      <c r="I117" s="1409"/>
      <c r="J117" s="1409">
        <v>0.27366639999999998</v>
      </c>
      <c r="K117" s="1409"/>
      <c r="L117" s="1404">
        <v>0.27366639999999998</v>
      </c>
      <c r="M117" s="1409">
        <v>3.9690558375634515</v>
      </c>
      <c r="N117" s="1426"/>
      <c r="O117" s="1427"/>
      <c r="P117" s="1427"/>
      <c r="Q117" s="1428"/>
      <c r="R117" s="1461"/>
      <c r="S117" s="1409"/>
      <c r="T117" s="1408">
        <v>0.27366639999999998</v>
      </c>
      <c r="U117" s="1409">
        <v>3.9690558375634515</v>
      </c>
    </row>
    <row r="118" spans="2:21" s="1410" customFormat="1">
      <c r="B118" s="1463">
        <v>6</v>
      </c>
      <c r="C118" s="1464" t="s">
        <v>996</v>
      </c>
      <c r="D118" s="1402"/>
      <c r="E118" s="1402"/>
      <c r="F118" s="1403"/>
      <c r="G118" s="1408">
        <v>54.613199999999999</v>
      </c>
      <c r="H118" s="1408"/>
      <c r="I118" s="1408"/>
      <c r="J118" s="1408">
        <v>20.363671816981132</v>
      </c>
      <c r="K118" s="1408"/>
      <c r="L118" s="1404">
        <v>20.363671816981132</v>
      </c>
      <c r="M118" s="1409">
        <v>3.7287087768124065</v>
      </c>
      <c r="N118" s="1413"/>
      <c r="O118" s="1414"/>
      <c r="P118" s="1414"/>
      <c r="Q118" s="1407"/>
      <c r="R118" s="1408"/>
      <c r="S118" s="1408"/>
      <c r="T118" s="1408">
        <v>20.363671816981132</v>
      </c>
      <c r="U118" s="1409">
        <v>3.7287087768124065</v>
      </c>
    </row>
    <row r="119" spans="2:21" s="1410" customFormat="1">
      <c r="B119" s="1463">
        <v>7</v>
      </c>
      <c r="C119" s="1464" t="s">
        <v>997</v>
      </c>
      <c r="D119" s="1462"/>
      <c r="E119" s="1462"/>
      <c r="F119" s="1462"/>
      <c r="G119" s="1408">
        <v>1.72638</v>
      </c>
      <c r="H119" s="1409"/>
      <c r="I119" s="1409"/>
      <c r="J119" s="1409">
        <v>0.67551410000000001</v>
      </c>
      <c r="K119" s="1409"/>
      <c r="L119" s="1404">
        <v>0.67551410000000001</v>
      </c>
      <c r="M119" s="1409">
        <v>3.9128934533532593</v>
      </c>
      <c r="N119" s="1426"/>
      <c r="O119" s="1427"/>
      <c r="P119" s="1427"/>
      <c r="Q119" s="1428"/>
      <c r="R119" s="1461"/>
      <c r="S119" s="1409"/>
      <c r="T119" s="1408">
        <v>0.67551410000000001</v>
      </c>
      <c r="U119" s="1409">
        <v>3.9128934533532593</v>
      </c>
    </row>
    <row r="120" spans="2:21" s="1410" customFormat="1">
      <c r="B120" s="1463">
        <v>8</v>
      </c>
      <c r="C120" s="1464" t="s">
        <v>998</v>
      </c>
      <c r="D120" s="1402"/>
      <c r="E120" s="1402"/>
      <c r="F120" s="1403"/>
      <c r="G120" s="1408">
        <v>4.6620000000000002E-2</v>
      </c>
      <c r="H120" s="1408"/>
      <c r="I120" s="1408"/>
      <c r="J120" s="1408">
        <v>1.7760000000000001E-2</v>
      </c>
      <c r="K120" s="1408"/>
      <c r="L120" s="1404">
        <v>1.7760000000000001E-2</v>
      </c>
      <c r="M120" s="1409">
        <v>3.8095238095238098</v>
      </c>
      <c r="N120" s="1413"/>
      <c r="O120" s="1414"/>
      <c r="P120" s="1414"/>
      <c r="Q120" s="1407"/>
      <c r="R120" s="1408"/>
      <c r="S120" s="1408"/>
      <c r="T120" s="1408">
        <v>1.7760000000000001E-2</v>
      </c>
      <c r="U120" s="1409">
        <v>3.8095238095238098</v>
      </c>
    </row>
    <row r="121" spans="2:21" s="1410" customFormat="1">
      <c r="B121" s="1463">
        <v>9</v>
      </c>
      <c r="C121" s="1464" t="s">
        <v>999</v>
      </c>
      <c r="D121" s="1402"/>
      <c r="E121" s="1402"/>
      <c r="F121" s="1403"/>
      <c r="G121" s="1408">
        <v>40.574120000000001</v>
      </c>
      <c r="H121" s="1408"/>
      <c r="I121" s="1408"/>
      <c r="J121" s="1408">
        <v>15.11290007924528</v>
      </c>
      <c r="K121" s="1408"/>
      <c r="L121" s="1404">
        <v>15.11290007924528</v>
      </c>
      <c r="M121" s="1409">
        <v>3.724763489447283</v>
      </c>
      <c r="N121" s="1413"/>
      <c r="O121" s="1414"/>
      <c r="P121" s="1414"/>
      <c r="Q121" s="1407"/>
      <c r="R121" s="1408"/>
      <c r="S121" s="1408"/>
      <c r="T121" s="1408">
        <v>15.11290007924528</v>
      </c>
      <c r="U121" s="1409">
        <v>3.724763489447283</v>
      </c>
    </row>
    <row r="122" spans="2:21" s="1410" customFormat="1">
      <c r="B122" s="1463">
        <v>10</v>
      </c>
      <c r="C122" s="1464" t="s">
        <v>1000</v>
      </c>
      <c r="D122" s="1402"/>
      <c r="E122" s="1402"/>
      <c r="F122" s="1403"/>
      <c r="G122" s="1408">
        <v>50.286859999999997</v>
      </c>
      <c r="H122" s="1408"/>
      <c r="I122" s="1408"/>
      <c r="J122" s="1408">
        <v>18.934857347619044</v>
      </c>
      <c r="K122" s="1408"/>
      <c r="L122" s="1404">
        <v>18.934857347619044</v>
      </c>
      <c r="M122" s="1409">
        <v>3.7653687956692949</v>
      </c>
      <c r="N122" s="1413"/>
      <c r="O122" s="1414"/>
      <c r="P122" s="1414"/>
      <c r="Q122" s="1407"/>
      <c r="R122" s="1408"/>
      <c r="S122" s="1408"/>
      <c r="T122" s="1408">
        <v>18.934857347619044</v>
      </c>
      <c r="U122" s="1409">
        <v>3.7653687956692949</v>
      </c>
    </row>
    <row r="123" spans="2:21" s="1410" customFormat="1">
      <c r="B123" s="1463">
        <v>11</v>
      </c>
      <c r="C123" s="1464" t="s">
        <v>1001</v>
      </c>
      <c r="D123" s="1402"/>
      <c r="E123" s="1402"/>
      <c r="F123" s="1403"/>
      <c r="G123" s="1408">
        <v>1.9907999999999999</v>
      </c>
      <c r="H123" s="1408"/>
      <c r="I123" s="1408"/>
      <c r="J123" s="1408">
        <v>0.84596340000000003</v>
      </c>
      <c r="K123" s="1408"/>
      <c r="L123" s="1404">
        <v>0.84596340000000003</v>
      </c>
      <c r="M123" s="1409">
        <v>4.2493640747438217</v>
      </c>
      <c r="N123" s="1413"/>
      <c r="O123" s="1414"/>
      <c r="P123" s="1414"/>
      <c r="Q123" s="1407"/>
      <c r="R123" s="1408"/>
      <c r="S123" s="1408"/>
      <c r="T123" s="1408">
        <v>0.84596340000000003</v>
      </c>
      <c r="U123" s="1409">
        <v>4.2493640747438217</v>
      </c>
    </row>
    <row r="124" spans="2:21" s="1410" customFormat="1">
      <c r="B124" s="1463">
        <v>12</v>
      </c>
      <c r="C124" s="1464" t="s">
        <v>1002</v>
      </c>
      <c r="D124" s="1402"/>
      <c r="E124" s="1402"/>
      <c r="F124" s="1403"/>
      <c r="G124" s="1408">
        <v>0</v>
      </c>
      <c r="H124" s="1408"/>
      <c r="I124" s="1408"/>
      <c r="J124" s="1408">
        <v>-5.0000000000000001E-4</v>
      </c>
      <c r="K124" s="1408"/>
      <c r="L124" s="1404">
        <v>-5.0000000000000001E-4</v>
      </c>
      <c r="M124" s="1409"/>
      <c r="N124" s="1413"/>
      <c r="O124" s="1414"/>
      <c r="P124" s="1414"/>
      <c r="Q124" s="1407"/>
      <c r="R124" s="1408"/>
      <c r="S124" s="1408"/>
      <c r="T124" s="1408">
        <v>-5.0000000000000001E-4</v>
      </c>
      <c r="U124" s="1409"/>
    </row>
    <row r="125" spans="2:21" s="1410" customFormat="1">
      <c r="B125" s="1463">
        <v>13</v>
      </c>
      <c r="C125" s="1464" t="s">
        <v>1003</v>
      </c>
      <c r="D125" s="1402"/>
      <c r="E125" s="1402"/>
      <c r="F125" s="1403"/>
      <c r="G125" s="1408">
        <v>1.8599999999999999</v>
      </c>
      <c r="H125" s="1408"/>
      <c r="I125" s="1408"/>
      <c r="J125" s="1408">
        <v>0.91799999999999993</v>
      </c>
      <c r="K125" s="1408"/>
      <c r="L125" s="1404">
        <v>0.91799999999999993</v>
      </c>
      <c r="M125" s="1409">
        <v>4.935483870967742</v>
      </c>
      <c r="N125" s="1413"/>
      <c r="O125" s="1414"/>
      <c r="P125" s="1414"/>
      <c r="Q125" s="1407"/>
      <c r="R125" s="1408"/>
      <c r="S125" s="1408"/>
      <c r="T125" s="1408">
        <v>0.91799999999999993</v>
      </c>
      <c r="U125" s="1409">
        <v>4.935483870967742</v>
      </c>
    </row>
    <row r="126" spans="2:21" s="1410" customFormat="1">
      <c r="B126" s="1463">
        <v>14</v>
      </c>
      <c r="C126" s="1464" t="s">
        <v>1004</v>
      </c>
      <c r="D126" s="1402"/>
      <c r="E126" s="1402"/>
      <c r="F126" s="1403"/>
      <c r="G126" s="1408">
        <v>0.3</v>
      </c>
      <c r="H126" s="1408"/>
      <c r="I126" s="1408"/>
      <c r="J126" s="1408">
        <v>0.14400000000000002</v>
      </c>
      <c r="K126" s="1408"/>
      <c r="L126" s="1404">
        <v>0.14400000000000002</v>
      </c>
      <c r="M126" s="1409">
        <v>4.8000000000000007</v>
      </c>
      <c r="N126" s="1413"/>
      <c r="O126" s="1414"/>
      <c r="P126" s="1414"/>
      <c r="Q126" s="1407"/>
      <c r="R126" s="1408"/>
      <c r="S126" s="1408"/>
      <c r="T126" s="1408">
        <v>0.14400000000000002</v>
      </c>
      <c r="U126" s="1409">
        <v>4.8000000000000007</v>
      </c>
    </row>
    <row r="127" spans="2:21" s="1410" customFormat="1">
      <c r="B127" s="1463">
        <v>15</v>
      </c>
      <c r="C127" s="1464" t="s">
        <v>1005</v>
      </c>
      <c r="D127" s="1402"/>
      <c r="E127" s="1402"/>
      <c r="F127" s="1403"/>
      <c r="G127" s="1408">
        <v>0.97089999999999999</v>
      </c>
      <c r="H127" s="1408"/>
      <c r="I127" s="1408"/>
      <c r="J127" s="1408">
        <v>0.42816804786000001</v>
      </c>
      <c r="K127" s="1408"/>
      <c r="L127" s="1404">
        <v>0.42816804786000001</v>
      </c>
      <c r="M127" s="1409">
        <v>4.410011822638789</v>
      </c>
      <c r="N127" s="1413"/>
      <c r="O127" s="1414"/>
      <c r="P127" s="1414"/>
      <c r="Q127" s="1407"/>
      <c r="R127" s="1408"/>
      <c r="S127" s="1408"/>
      <c r="T127" s="1408">
        <v>0.42816804786000001</v>
      </c>
      <c r="U127" s="1409">
        <v>4.410011822638789</v>
      </c>
    </row>
    <row r="128" spans="2:21" s="1410" customFormat="1">
      <c r="B128" s="1463">
        <v>16</v>
      </c>
      <c r="C128" s="1464" t="s">
        <v>1006</v>
      </c>
      <c r="D128" s="1402"/>
      <c r="E128" s="1402"/>
      <c r="F128" s="1403"/>
      <c r="G128" s="1408">
        <v>110.96276670166213</v>
      </c>
      <c r="H128" s="1408"/>
      <c r="I128" s="1408"/>
      <c r="J128" s="1408">
        <v>40.684650039799998</v>
      </c>
      <c r="K128" s="1408"/>
      <c r="L128" s="1404">
        <v>40.684650039799998</v>
      </c>
      <c r="M128" s="1409">
        <v>3.6665136648211001</v>
      </c>
      <c r="N128" s="1413"/>
      <c r="O128" s="1414"/>
      <c r="P128" s="1414"/>
      <c r="Q128" s="1407"/>
      <c r="R128" s="1408"/>
      <c r="S128" s="1408"/>
      <c r="T128" s="1408">
        <v>40.684650039799998</v>
      </c>
      <c r="U128" s="1409">
        <v>3.6665136648211001</v>
      </c>
    </row>
    <row r="129" spans="2:21" s="1410" customFormat="1">
      <c r="B129" s="1463">
        <v>17</v>
      </c>
      <c r="C129" s="1464" t="s">
        <v>1007</v>
      </c>
      <c r="D129" s="1402"/>
      <c r="E129" s="1402"/>
      <c r="F129" s="1403"/>
      <c r="G129" s="1408">
        <v>2.1942805833333203</v>
      </c>
      <c r="H129" s="1408"/>
      <c r="I129" s="1408"/>
      <c r="J129" s="1408">
        <v>0.49771003440833339</v>
      </c>
      <c r="K129" s="1408"/>
      <c r="L129" s="1404">
        <v>0.49771003440833339</v>
      </c>
      <c r="M129" s="1409">
        <v>2.2682150960487677</v>
      </c>
      <c r="N129" s="1413"/>
      <c r="O129" s="1414"/>
      <c r="P129" s="1414"/>
      <c r="Q129" s="1407"/>
      <c r="R129" s="1408"/>
      <c r="S129" s="1408"/>
      <c r="T129" s="1408">
        <v>0.49771003440833339</v>
      </c>
      <c r="U129" s="1409">
        <v>2.2682150960487677</v>
      </c>
    </row>
    <row r="130" spans="2:21" s="1410" customFormat="1">
      <c r="B130" s="1463">
        <v>18</v>
      </c>
      <c r="C130" s="1464" t="s">
        <v>1008</v>
      </c>
      <c r="D130" s="1402"/>
      <c r="E130" s="1402"/>
      <c r="F130" s="1403"/>
      <c r="G130" s="1408">
        <v>780.19190560820914</v>
      </c>
      <c r="H130" s="1408"/>
      <c r="I130" s="1408"/>
      <c r="J130" s="1408">
        <v>209.62769370487956</v>
      </c>
      <c r="K130" s="1408"/>
      <c r="L130" s="1404">
        <v>209.62769370487956</v>
      </c>
      <c r="M130" s="1409">
        <v>2.6868734755901045</v>
      </c>
      <c r="N130" s="1413"/>
      <c r="O130" s="1414"/>
      <c r="P130" s="1414"/>
      <c r="Q130" s="1407"/>
      <c r="R130" s="1408"/>
      <c r="S130" s="1408"/>
      <c r="T130" s="1408">
        <v>209.62769370487956</v>
      </c>
      <c r="U130" s="1409">
        <v>2.6868734755901045</v>
      </c>
    </row>
    <row r="131" spans="2:21" s="1445" customFormat="1">
      <c r="B131" s="1392"/>
      <c r="C131" s="1459" t="s">
        <v>1009</v>
      </c>
      <c r="D131" s="1460"/>
      <c r="E131" s="1460"/>
      <c r="F131" s="1460"/>
      <c r="G131" s="1417">
        <v>1062.0043138932047</v>
      </c>
      <c r="H131" s="1417">
        <v>0</v>
      </c>
      <c r="I131" s="1417">
        <v>0</v>
      </c>
      <c r="J131" s="1417">
        <v>314.77434860992861</v>
      </c>
      <c r="K131" s="1417">
        <v>0</v>
      </c>
      <c r="L131" s="1417">
        <v>314.77434860992861</v>
      </c>
      <c r="M131" s="1417">
        <v>2.9639648774683076</v>
      </c>
      <c r="N131" s="1418">
        <v>0</v>
      </c>
      <c r="O131" s="1419">
        <v>0</v>
      </c>
      <c r="P131" s="1419">
        <v>0</v>
      </c>
      <c r="Q131" s="1420">
        <v>0</v>
      </c>
      <c r="R131" s="1417">
        <v>0</v>
      </c>
      <c r="S131" s="1417">
        <v>0</v>
      </c>
      <c r="T131" s="1417">
        <v>314.77434860992861</v>
      </c>
      <c r="U131" s="1417">
        <v>2.9639648774683076</v>
      </c>
    </row>
    <row r="132" spans="2:21" s="1445" customFormat="1">
      <c r="B132" s="1465" t="s">
        <v>92</v>
      </c>
      <c r="C132" s="1459" t="s">
        <v>1010</v>
      </c>
      <c r="D132" s="1460"/>
      <c r="E132" s="1460"/>
      <c r="F132" s="1460"/>
      <c r="G132" s="1466">
        <v>7735.9958276682628</v>
      </c>
      <c r="H132" s="1466">
        <v>625.33835120594563</v>
      </c>
      <c r="I132" s="1417">
        <v>0.80834887341767259</v>
      </c>
      <c r="J132" s="1466">
        <v>1655.9233344728002</v>
      </c>
      <c r="K132" s="1466">
        <v>491.96310445398285</v>
      </c>
      <c r="L132" s="1466">
        <v>2147.8864389267833</v>
      </c>
      <c r="M132" s="1417">
        <v>2.7764834505788327</v>
      </c>
      <c r="N132" s="1467">
        <v>7.9149999999999999E-4</v>
      </c>
      <c r="O132" s="1468">
        <v>0.77782603499904213</v>
      </c>
      <c r="P132" s="1468">
        <v>8.4678748499999994</v>
      </c>
      <c r="Q132" s="1469">
        <v>9.2564923849990421</v>
      </c>
      <c r="R132" s="1466">
        <v>83.296826800000005</v>
      </c>
      <c r="S132" s="1466">
        <v>92.553319184999026</v>
      </c>
      <c r="T132" s="1466">
        <v>2865.7837627697277</v>
      </c>
      <c r="U132" s="1417">
        <v>3.7044794576027003</v>
      </c>
    </row>
    <row r="133" spans="2:21" s="1445" customFormat="1" ht="30.75" customHeight="1">
      <c r="B133" s="1465" t="s">
        <v>107</v>
      </c>
      <c r="C133" s="1470" t="s">
        <v>1011</v>
      </c>
      <c r="D133" s="1471"/>
      <c r="E133" s="1471"/>
      <c r="F133" s="1472"/>
      <c r="G133" s="1473">
        <v>420.09494770325909</v>
      </c>
      <c r="H133" s="1473"/>
      <c r="I133" s="1473"/>
      <c r="J133" s="1473"/>
      <c r="K133" s="1473"/>
      <c r="L133" s="1473"/>
      <c r="M133" s="1473"/>
      <c r="N133" s="1474"/>
      <c r="O133" s="1475"/>
      <c r="P133" s="1475"/>
      <c r="Q133" s="1476"/>
      <c r="R133" s="1473"/>
      <c r="S133" s="1473"/>
      <c r="T133" s="1473"/>
      <c r="U133" s="1417"/>
    </row>
    <row r="134" spans="2:21" s="1445" customFormat="1" ht="39.75" customHeight="1" thickBot="1">
      <c r="B134" s="1477" t="s">
        <v>110</v>
      </c>
      <c r="C134" s="1478" t="s">
        <v>1012</v>
      </c>
      <c r="D134" s="1479"/>
      <c r="E134" s="1479"/>
      <c r="F134" s="1479"/>
      <c r="G134" s="1441">
        <v>7315.9008799650037</v>
      </c>
      <c r="H134" s="1480"/>
      <c r="I134" s="1480"/>
      <c r="J134" s="1480"/>
      <c r="K134" s="1480"/>
      <c r="L134" s="1480"/>
      <c r="M134" s="1480"/>
      <c r="N134" s="1481"/>
      <c r="O134" s="1482"/>
      <c r="P134" s="1482"/>
      <c r="Q134" s="1483"/>
      <c r="R134" s="1484"/>
      <c r="S134" s="1480"/>
      <c r="T134" s="1480">
        <v>2865.7837627697277</v>
      </c>
      <c r="U134" s="1441">
        <v>3.9171987288917949</v>
      </c>
    </row>
    <row r="135" spans="2:21" s="1487" customFormat="1">
      <c r="B135" s="1485"/>
      <c r="C135" s="1486" t="s">
        <v>1013</v>
      </c>
      <c r="G135" s="1488"/>
      <c r="U135" s="1372"/>
    </row>
    <row r="136" spans="2:21">
      <c r="G136" s="1489"/>
      <c r="H136" s="1490"/>
      <c r="J136" s="1490"/>
      <c r="K136" s="1490"/>
      <c r="L136" s="1490"/>
      <c r="U136" s="1491"/>
    </row>
    <row r="138" spans="2:21">
      <c r="T138" s="1364"/>
    </row>
    <row r="139" spans="2:21">
      <c r="T139" s="1364"/>
    </row>
    <row r="140" spans="2:21">
      <c r="T140" s="1364"/>
    </row>
    <row r="143" spans="2:21">
      <c r="T143" s="1364"/>
    </row>
    <row r="155" spans="2:21" hidden="1">
      <c r="B155" s="1492"/>
      <c r="C155" s="1493" t="s">
        <v>113</v>
      </c>
      <c r="D155" s="1493"/>
      <c r="E155" s="1493"/>
      <c r="F155" s="1493"/>
      <c r="G155" s="1494"/>
      <c r="H155" s="1495" t="e">
        <v>#REF!</v>
      </c>
      <c r="I155" s="1495"/>
      <c r="J155" s="1495" t="e">
        <v>#REF!</v>
      </c>
      <c r="K155" s="1495"/>
      <c r="L155" s="1495"/>
      <c r="M155" s="1495"/>
      <c r="N155" s="1495"/>
      <c r="O155" s="1495"/>
      <c r="P155" s="1495"/>
      <c r="Q155" s="1493"/>
      <c r="R155" s="1496">
        <v>0</v>
      </c>
      <c r="S155" s="1493">
        <v>0</v>
      </c>
      <c r="T155" s="1495" t="e">
        <v>#REF!</v>
      </c>
      <c r="U155" s="1497" t="e">
        <v>#REF!</v>
      </c>
    </row>
    <row r="156" spans="2:21" hidden="1">
      <c r="B156" s="1492"/>
      <c r="C156" s="1493" t="s">
        <v>77</v>
      </c>
    </row>
    <row r="157" spans="2:21" hidden="1"/>
  </sheetData>
  <mergeCells count="4">
    <mergeCell ref="B7:S7"/>
    <mergeCell ref="T7:U7"/>
    <mergeCell ref="B8:U8"/>
    <mergeCell ref="B9:U9"/>
  </mergeCells>
  <printOptions horizontalCentered="1"/>
  <pageMargins left="0.5" right="0.5" top="0.5" bottom="0.5" header="0.25" footer="0"/>
  <pageSetup paperSize="9" scale="60" fitToHeight="2" orientation="landscape" r:id="rId1"/>
  <rowBreaks count="1" manualBreakCount="1">
    <brk id="75" min="1" max="20" man="1"/>
  </rowBreaks>
</worksheet>
</file>

<file path=xl/worksheets/sheet5.xml><?xml version="1.0" encoding="utf-8"?>
<worksheet xmlns="http://schemas.openxmlformats.org/spreadsheetml/2006/main" xmlns:r="http://schemas.openxmlformats.org/officeDocument/2006/relationships">
  <dimension ref="A3:U117"/>
  <sheetViews>
    <sheetView view="pageBreakPreview" topLeftCell="A48" zoomScale="70" zoomScaleSheetLayoutView="70" workbookViewId="0">
      <selection activeCell="C54" sqref="C54"/>
    </sheetView>
  </sheetViews>
  <sheetFormatPr defaultRowHeight="12.75"/>
  <cols>
    <col min="1" max="1" width="3.5703125" style="1498" customWidth="1"/>
    <col min="2" max="2" width="9.140625" style="1555" customWidth="1"/>
    <col min="3" max="3" width="37.28515625" style="1498" bestFit="1" customWidth="1"/>
    <col min="4" max="4" width="11.5703125" style="1498" customWidth="1"/>
    <col min="5" max="5" width="11.85546875" style="1498" customWidth="1"/>
    <col min="6" max="6" width="11.7109375" style="1498" customWidth="1"/>
    <col min="7" max="7" width="12" style="1498" customWidth="1"/>
    <col min="8" max="8" width="11" style="1498" customWidth="1"/>
    <col min="9" max="10" width="11.7109375" style="1498" customWidth="1"/>
    <col min="11" max="12" width="11.42578125" style="1498" customWidth="1"/>
    <col min="13" max="14" width="11.28515625" style="1498" customWidth="1"/>
    <col min="15" max="15" width="11.7109375" style="1498" bestFit="1" customWidth="1"/>
    <col min="16" max="16" width="14.7109375" style="1498" customWidth="1"/>
    <col min="17" max="17" width="9.28515625" style="1498" bestFit="1" customWidth="1"/>
    <col min="18" max="18" width="9.140625" style="1498"/>
    <col min="19" max="19" width="21.5703125" style="1498" bestFit="1" customWidth="1"/>
    <col min="20" max="16384" width="9.140625" style="1498"/>
  </cols>
  <sheetData>
    <row r="3" spans="2:21">
      <c r="B3" s="1900" t="s">
        <v>767</v>
      </c>
      <c r="C3" s="1900"/>
      <c r="D3" s="1900"/>
      <c r="E3" s="1900"/>
      <c r="F3" s="1900"/>
      <c r="G3" s="1900"/>
      <c r="H3" s="1900"/>
      <c r="I3" s="1900"/>
      <c r="J3" s="1900"/>
      <c r="K3" s="1900"/>
      <c r="L3" s="1900"/>
      <c r="M3" s="1900"/>
      <c r="N3" s="1900"/>
      <c r="O3" s="1900"/>
      <c r="P3" s="1900"/>
    </row>
    <row r="5" spans="2:21">
      <c r="B5" s="1499" t="s">
        <v>1014</v>
      </c>
      <c r="C5" s="1499"/>
      <c r="D5" s="1500"/>
      <c r="E5" s="1500"/>
      <c r="F5" s="1500"/>
      <c r="G5" s="1500"/>
      <c r="H5" s="1500"/>
      <c r="I5" s="1500"/>
      <c r="J5" s="1500"/>
      <c r="K5" s="1500"/>
      <c r="L5" s="1500"/>
      <c r="M5" s="1500"/>
      <c r="N5" s="1501"/>
      <c r="P5" s="1501" t="s">
        <v>781</v>
      </c>
    </row>
    <row r="6" spans="2:21" s="1504" customFormat="1" ht="13.5" thickBot="1">
      <c r="B6" s="1502"/>
      <c r="C6" s="1503"/>
      <c r="D6" s="1503"/>
      <c r="E6" s="1503"/>
      <c r="F6" s="1503"/>
      <c r="G6" s="1503"/>
      <c r="H6" s="1503"/>
      <c r="I6" s="1503"/>
      <c r="J6" s="1503"/>
      <c r="K6" s="1503"/>
      <c r="L6" s="1503"/>
      <c r="M6" s="1503"/>
      <c r="N6" s="1503"/>
      <c r="O6" s="1503"/>
      <c r="P6" s="1503"/>
    </row>
    <row r="7" spans="2:21" s="1505" customFormat="1" ht="18" customHeight="1" thickBot="1">
      <c r="B7" s="1901" t="s">
        <v>1015</v>
      </c>
      <c r="C7" s="1902"/>
      <c r="D7" s="1903" t="s">
        <v>1016</v>
      </c>
      <c r="E7" s="1903"/>
      <c r="F7" s="1903"/>
      <c r="G7" s="1903"/>
      <c r="H7" s="1903"/>
      <c r="I7" s="1903"/>
      <c r="J7" s="1903"/>
      <c r="K7" s="1903"/>
      <c r="L7" s="1903"/>
      <c r="M7" s="1903"/>
      <c r="N7" s="1903"/>
      <c r="O7" s="1903"/>
      <c r="P7" s="1904"/>
    </row>
    <row r="8" spans="2:21" s="1505" customFormat="1" ht="19.5" customHeight="1" thickBot="1">
      <c r="B8" s="1506" t="s">
        <v>264</v>
      </c>
      <c r="C8" s="1507" t="s">
        <v>117</v>
      </c>
      <c r="D8" s="1508" t="s">
        <v>118</v>
      </c>
      <c r="E8" s="1509" t="s">
        <v>119</v>
      </c>
      <c r="F8" s="1510" t="s">
        <v>120</v>
      </c>
      <c r="G8" s="1511" t="s">
        <v>121</v>
      </c>
      <c r="H8" s="1508" t="s">
        <v>122</v>
      </c>
      <c r="I8" s="1511" t="s">
        <v>123</v>
      </c>
      <c r="J8" s="1512" t="s">
        <v>124</v>
      </c>
      <c r="K8" s="1512" t="s">
        <v>125</v>
      </c>
      <c r="L8" s="1512" t="s">
        <v>126</v>
      </c>
      <c r="M8" s="1512" t="s">
        <v>127</v>
      </c>
      <c r="N8" s="1512" t="s">
        <v>128</v>
      </c>
      <c r="O8" s="1512" t="s">
        <v>129</v>
      </c>
      <c r="P8" s="1512" t="s">
        <v>130</v>
      </c>
      <c r="Q8" s="1513"/>
    </row>
    <row r="9" spans="2:21" s="1505" customFormat="1">
      <c r="B9" s="1514" t="s">
        <v>17</v>
      </c>
      <c r="C9" s="1515" t="s">
        <v>18</v>
      </c>
      <c r="D9" s="1516"/>
      <c r="E9" s="1517"/>
      <c r="F9" s="1516"/>
      <c r="G9" s="1517"/>
      <c r="H9" s="1516"/>
      <c r="I9" s="1517"/>
      <c r="J9" s="1518"/>
      <c r="K9" s="1518"/>
      <c r="L9" s="1518"/>
      <c r="M9" s="1518"/>
      <c r="N9" s="1518"/>
      <c r="O9" s="1518"/>
      <c r="P9" s="1518"/>
    </row>
    <row r="10" spans="2:21" s="1505" customFormat="1">
      <c r="B10" s="1519" t="s">
        <v>19</v>
      </c>
      <c r="C10" s="1394" t="s">
        <v>20</v>
      </c>
      <c r="D10" s="1520"/>
      <c r="E10" s="1521"/>
      <c r="F10" s="1520"/>
      <c r="G10" s="1521"/>
      <c r="H10" s="1520"/>
      <c r="I10" s="1521"/>
      <c r="J10" s="1409"/>
      <c r="K10" s="1409"/>
      <c r="L10" s="1409"/>
      <c r="M10" s="1409"/>
      <c r="N10" s="1409"/>
      <c r="O10" s="1409"/>
      <c r="P10" s="1409"/>
    </row>
    <row r="11" spans="2:21" s="1505" customFormat="1">
      <c r="B11" s="1522">
        <v>1</v>
      </c>
      <c r="C11" s="1437" t="s">
        <v>131</v>
      </c>
      <c r="D11" s="1523">
        <v>28.213069999999998</v>
      </c>
      <c r="E11" s="1524">
        <v>33.527827000000002</v>
      </c>
      <c r="F11" s="1523">
        <v>31.266264</v>
      </c>
      <c r="G11" s="1524">
        <v>30.036816999999999</v>
      </c>
      <c r="H11" s="1523">
        <v>24.863050999999999</v>
      </c>
      <c r="I11" s="1524">
        <v>24.044263000000001</v>
      </c>
      <c r="J11" s="1461">
        <v>30.749078000000001</v>
      </c>
      <c r="K11" s="1461">
        <v>27.944534999999998</v>
      </c>
      <c r="L11" s="1461">
        <v>26.105535</v>
      </c>
      <c r="M11" s="1461">
        <v>29.083234999999998</v>
      </c>
      <c r="N11" s="1461">
        <v>24.742740000000001</v>
      </c>
      <c r="O11" s="1461">
        <v>28.400475</v>
      </c>
      <c r="P11" s="1409">
        <v>338.97689000000003</v>
      </c>
      <c r="Q11" s="1525"/>
      <c r="T11" s="1526"/>
      <c r="U11" s="1526"/>
    </row>
    <row r="12" spans="2:21" s="1505" customFormat="1">
      <c r="B12" s="1522">
        <v>2</v>
      </c>
      <c r="C12" s="1437" t="s">
        <v>132</v>
      </c>
      <c r="D12" s="1523">
        <v>10.049379999999999</v>
      </c>
      <c r="E12" s="1524">
        <v>13.870671</v>
      </c>
      <c r="F12" s="1523">
        <v>19.800706000000002</v>
      </c>
      <c r="G12" s="1524">
        <v>20.981607</v>
      </c>
      <c r="H12" s="1523">
        <v>14.169347</v>
      </c>
      <c r="I12" s="1524">
        <v>14.590274000000001</v>
      </c>
      <c r="J12" s="1461">
        <v>21.330984999999998</v>
      </c>
      <c r="K12" s="1461">
        <v>17.351073</v>
      </c>
      <c r="L12" s="1461">
        <v>17.524332000000001</v>
      </c>
      <c r="M12" s="1461">
        <v>18.378415</v>
      </c>
      <c r="N12" s="1461">
        <v>17.05151</v>
      </c>
      <c r="O12" s="1461">
        <v>19.346723999999998</v>
      </c>
      <c r="P12" s="1409">
        <v>204.44502400000002</v>
      </c>
      <c r="Q12" s="1525"/>
      <c r="T12" s="1526"/>
      <c r="U12" s="1526"/>
    </row>
    <row r="13" spans="2:21" s="1505" customFormat="1">
      <c r="B13" s="1522">
        <v>3</v>
      </c>
      <c r="C13" s="1437" t="s">
        <v>133</v>
      </c>
      <c r="D13" s="1523">
        <v>25.068176999999999</v>
      </c>
      <c r="E13" s="1524">
        <v>26.906366999999999</v>
      </c>
      <c r="F13" s="1523">
        <v>25.428412999999999</v>
      </c>
      <c r="G13" s="1524">
        <v>26.412081000000001</v>
      </c>
      <c r="H13" s="1523">
        <v>25.529616000000001</v>
      </c>
      <c r="I13" s="1524">
        <v>19.604841</v>
      </c>
      <c r="J13" s="1461">
        <v>26.648982</v>
      </c>
      <c r="K13" s="1461">
        <v>23.259924000000002</v>
      </c>
      <c r="L13" s="1461">
        <v>22.262215000000001</v>
      </c>
      <c r="M13" s="1461">
        <v>24.428972000000002</v>
      </c>
      <c r="N13" s="1461">
        <v>21.166767</v>
      </c>
      <c r="O13" s="1461">
        <v>24.637416000000002</v>
      </c>
      <c r="P13" s="1409">
        <v>291.35377099999994</v>
      </c>
      <c r="Q13" s="1525"/>
      <c r="T13" s="1526"/>
      <c r="U13" s="1526"/>
    </row>
    <row r="14" spans="2:21" s="1505" customFormat="1">
      <c r="B14" s="1522">
        <v>4</v>
      </c>
      <c r="C14" s="1437" t="s">
        <v>134</v>
      </c>
      <c r="D14" s="1523">
        <v>6.8856780000000004</v>
      </c>
      <c r="E14" s="1524">
        <v>7.0777340000000004</v>
      </c>
      <c r="F14" s="1523">
        <v>4.882911</v>
      </c>
      <c r="G14" s="1524">
        <v>4.3474469999999998</v>
      </c>
      <c r="H14" s="1523">
        <v>4.9912419999999997</v>
      </c>
      <c r="I14" s="1524">
        <v>2.9992359999999998</v>
      </c>
      <c r="J14" s="1461">
        <v>2.0137429999999998</v>
      </c>
      <c r="K14" s="1461">
        <v>1.3131120000000001</v>
      </c>
      <c r="L14" s="1461">
        <v>1.596738</v>
      </c>
      <c r="M14" s="1461">
        <v>4.0724809999999998</v>
      </c>
      <c r="N14" s="1461">
        <v>3.1116109999999999</v>
      </c>
      <c r="O14" s="1461">
        <v>3.7927620000000002</v>
      </c>
      <c r="P14" s="1409">
        <v>47.084695000000004</v>
      </c>
      <c r="Q14" s="1525"/>
      <c r="T14" s="1526"/>
      <c r="U14" s="1526"/>
    </row>
    <row r="15" spans="2:21" s="1505" customFormat="1">
      <c r="B15" s="1522">
        <v>5</v>
      </c>
      <c r="C15" s="1437" t="s">
        <v>135</v>
      </c>
      <c r="D15" s="1523">
        <v>11.431958</v>
      </c>
      <c r="E15" s="1524">
        <v>10.995168</v>
      </c>
      <c r="F15" s="1523">
        <v>8.9962649999999993</v>
      </c>
      <c r="G15" s="1524">
        <v>8.886158</v>
      </c>
      <c r="H15" s="1523">
        <v>7.0324359999999997</v>
      </c>
      <c r="I15" s="1524">
        <v>3.5297640000000001</v>
      </c>
      <c r="J15" s="1461">
        <v>3.0164770000000001</v>
      </c>
      <c r="K15" s="1461">
        <v>4.0446220000000004</v>
      </c>
      <c r="L15" s="1461">
        <v>8.5767279999999992</v>
      </c>
      <c r="M15" s="1461">
        <v>6.5276800000000001</v>
      </c>
      <c r="N15" s="1461">
        <v>4.3941650000000001</v>
      </c>
      <c r="O15" s="1461">
        <v>6.2565090000000003</v>
      </c>
      <c r="P15" s="1409">
        <v>83.687930000000009</v>
      </c>
      <c r="Q15" s="1525"/>
      <c r="T15" s="1526"/>
      <c r="U15" s="1526"/>
    </row>
    <row r="16" spans="2:21" s="1505" customFormat="1">
      <c r="B16" s="1522">
        <v>6</v>
      </c>
      <c r="C16" s="1437" t="s">
        <v>136</v>
      </c>
      <c r="D16" s="1523">
        <v>15.466669</v>
      </c>
      <c r="E16" s="1524">
        <v>15.011631</v>
      </c>
      <c r="F16" s="1523">
        <v>12.742516999999999</v>
      </c>
      <c r="G16" s="1524">
        <v>11.061005</v>
      </c>
      <c r="H16" s="1523">
        <v>8.1581139999999994</v>
      </c>
      <c r="I16" s="1524">
        <v>4.3697800000000004</v>
      </c>
      <c r="J16" s="1461">
        <v>3.8195060000000001</v>
      </c>
      <c r="K16" s="1461">
        <v>5.8793290000000002</v>
      </c>
      <c r="L16" s="1461">
        <v>10.865418</v>
      </c>
      <c r="M16" s="1461">
        <v>8.3260900000000007</v>
      </c>
      <c r="N16" s="1461">
        <v>5.3476400000000002</v>
      </c>
      <c r="O16" s="1461">
        <v>8.5561419999999995</v>
      </c>
      <c r="P16" s="1409">
        <v>109.603841</v>
      </c>
      <c r="Q16" s="1525"/>
      <c r="T16" s="1526"/>
      <c r="U16" s="1526"/>
    </row>
    <row r="17" spans="2:21" s="1505" customFormat="1">
      <c r="B17" s="1522">
        <v>7</v>
      </c>
      <c r="C17" s="1437" t="s">
        <v>137</v>
      </c>
      <c r="D17" s="1523">
        <v>4.7973520000000001</v>
      </c>
      <c r="E17" s="1524">
        <v>4.7680920000000002</v>
      </c>
      <c r="F17" s="1523">
        <v>4.3340100000000001</v>
      </c>
      <c r="G17" s="1524">
        <v>4.0983489999999998</v>
      </c>
      <c r="H17" s="1523">
        <v>4.2380139999999997</v>
      </c>
      <c r="I17" s="1524">
        <v>2.6898810000000002</v>
      </c>
      <c r="J17" s="1461">
        <v>2.5790039999999999</v>
      </c>
      <c r="K17" s="1461">
        <v>2.5310299999999999</v>
      </c>
      <c r="L17" s="1461">
        <v>3.7449270000000001</v>
      </c>
      <c r="M17" s="1461">
        <v>4.0513149999999998</v>
      </c>
      <c r="N17" s="1461">
        <v>3.740802</v>
      </c>
      <c r="O17" s="1461">
        <v>2.6858680000000001</v>
      </c>
      <c r="P17" s="1409">
        <v>44.258644000000004</v>
      </c>
      <c r="Q17" s="1525"/>
      <c r="T17" s="1526"/>
      <c r="U17" s="1526"/>
    </row>
    <row r="18" spans="2:21" s="1505" customFormat="1">
      <c r="B18" s="1522">
        <v>8</v>
      </c>
      <c r="C18" s="1437" t="s">
        <v>138</v>
      </c>
      <c r="D18" s="1523">
        <v>7.7241869999999997</v>
      </c>
      <c r="E18" s="1524">
        <v>8.8792989999999996</v>
      </c>
      <c r="F18" s="1523">
        <v>8.5943679999999993</v>
      </c>
      <c r="G18" s="1524">
        <v>8.5761289999999999</v>
      </c>
      <c r="H18" s="1523">
        <v>8.8990720000000003</v>
      </c>
      <c r="I18" s="1524">
        <v>6.1340050000000002</v>
      </c>
      <c r="J18" s="1461">
        <v>5.1119539999999999</v>
      </c>
      <c r="K18" s="1461">
        <v>5.849628</v>
      </c>
      <c r="L18" s="1461">
        <v>7.1814499999999999</v>
      </c>
      <c r="M18" s="1461">
        <v>7.888725</v>
      </c>
      <c r="N18" s="1461">
        <v>7.5307769999999996</v>
      </c>
      <c r="O18" s="1461">
        <v>8.5975769999999994</v>
      </c>
      <c r="P18" s="1409">
        <v>90.967171000000008</v>
      </c>
      <c r="Q18" s="1525"/>
      <c r="T18" s="1526"/>
      <c r="U18" s="1526"/>
    </row>
    <row r="19" spans="2:21" s="1505" customFormat="1">
      <c r="B19" s="1522">
        <v>9</v>
      </c>
      <c r="C19" s="1437" t="s">
        <v>139</v>
      </c>
      <c r="D19" s="1523">
        <v>5.975568</v>
      </c>
      <c r="E19" s="1524">
        <v>6.1769679999999996</v>
      </c>
      <c r="F19" s="1523">
        <v>5.4610399999999997</v>
      </c>
      <c r="G19" s="1524">
        <v>5.4102969999999999</v>
      </c>
      <c r="H19" s="1523">
        <v>4.1616140000000001</v>
      </c>
      <c r="I19" s="1524">
        <v>0.56187200000000004</v>
      </c>
      <c r="J19" s="1461">
        <v>3.2198389999999999</v>
      </c>
      <c r="K19" s="1461">
        <v>3.5489329999999999</v>
      </c>
      <c r="L19" s="1461">
        <v>4.678058</v>
      </c>
      <c r="M19" s="1461">
        <v>4.5881980000000002</v>
      </c>
      <c r="N19" s="1461">
        <v>4.6953100000000001</v>
      </c>
      <c r="O19" s="1461">
        <v>5.3640790000000003</v>
      </c>
      <c r="P19" s="1409">
        <v>53.841775999999996</v>
      </c>
      <c r="Q19" s="1525"/>
      <c r="T19" s="1526"/>
      <c r="U19" s="1526"/>
    </row>
    <row r="20" spans="2:21" s="1505" customFormat="1">
      <c r="B20" s="1522">
        <v>10</v>
      </c>
      <c r="C20" s="1437" t="s">
        <v>140</v>
      </c>
      <c r="D20" s="1523">
        <v>96.880844999999994</v>
      </c>
      <c r="E20" s="1524">
        <v>121.064312</v>
      </c>
      <c r="F20" s="1523">
        <v>119.182035</v>
      </c>
      <c r="G20" s="1524">
        <v>111.89619999999999</v>
      </c>
      <c r="H20" s="1523">
        <v>105.156024</v>
      </c>
      <c r="I20" s="1524">
        <v>82.129906000000005</v>
      </c>
      <c r="J20" s="1461">
        <v>87.639401000000007</v>
      </c>
      <c r="K20" s="1461">
        <v>91.718547000000001</v>
      </c>
      <c r="L20" s="1461">
        <v>113.358681</v>
      </c>
      <c r="M20" s="1461">
        <v>111.135246</v>
      </c>
      <c r="N20" s="1461">
        <v>103.287705</v>
      </c>
      <c r="O20" s="1461">
        <v>117.069852</v>
      </c>
      <c r="P20" s="1409">
        <v>1260.5187539999999</v>
      </c>
      <c r="Q20" s="1525"/>
      <c r="T20" s="1526"/>
      <c r="U20" s="1526"/>
    </row>
    <row r="21" spans="2:21" s="1505" customFormat="1">
      <c r="B21" s="1522">
        <v>11</v>
      </c>
      <c r="C21" s="1437" t="s">
        <v>32</v>
      </c>
      <c r="D21" s="1523">
        <v>90.3964</v>
      </c>
      <c r="E21" s="1524">
        <v>72.479468999999995</v>
      </c>
      <c r="F21" s="1523">
        <v>77.693489999999997</v>
      </c>
      <c r="G21" s="1524">
        <v>68.362341999999998</v>
      </c>
      <c r="H21" s="1523">
        <v>63.102631000000002</v>
      </c>
      <c r="I21" s="1524">
        <v>60.502034000000002</v>
      </c>
      <c r="J21" s="1461">
        <v>76.461301000000006</v>
      </c>
      <c r="K21" s="1461">
        <v>58.529274000000001</v>
      </c>
      <c r="L21" s="1461">
        <v>79.360181999999995</v>
      </c>
      <c r="M21" s="1461">
        <v>81.856800000000007</v>
      </c>
      <c r="N21" s="1461">
        <v>80.300092000000006</v>
      </c>
      <c r="O21" s="1461">
        <v>86.323984999999993</v>
      </c>
      <c r="P21" s="1409">
        <v>895.36799999999994</v>
      </c>
      <c r="Q21" s="1525"/>
      <c r="T21" s="1526"/>
      <c r="U21" s="1526"/>
    </row>
    <row r="22" spans="2:21" s="1505" customFormat="1">
      <c r="B22" s="1522">
        <v>12</v>
      </c>
      <c r="C22" s="1437" t="s">
        <v>33</v>
      </c>
      <c r="D22" s="1523">
        <v>80.832992000000004</v>
      </c>
      <c r="E22" s="1524">
        <v>82.282785000000004</v>
      </c>
      <c r="F22" s="1523">
        <v>85.436121999999997</v>
      </c>
      <c r="G22" s="1524">
        <v>84.752781999999996</v>
      </c>
      <c r="H22" s="1523">
        <v>101.43430499999999</v>
      </c>
      <c r="I22" s="1524">
        <v>82.346579000000006</v>
      </c>
      <c r="J22" s="1461">
        <v>136.89206100000001</v>
      </c>
      <c r="K22" s="1461">
        <v>61.437133000000003</v>
      </c>
      <c r="L22" s="1461">
        <v>41.092027999999999</v>
      </c>
      <c r="M22" s="1461">
        <v>159.84379100000001</v>
      </c>
      <c r="N22" s="1461">
        <v>156.65752800000001</v>
      </c>
      <c r="O22" s="1461">
        <v>153.93911900000001</v>
      </c>
      <c r="P22" s="1409">
        <v>1226.9472249999999</v>
      </c>
      <c r="Q22" s="1525"/>
      <c r="T22" s="1526"/>
      <c r="U22" s="1526"/>
    </row>
    <row r="23" spans="2:21" s="1505" customFormat="1">
      <c r="B23" s="1522">
        <v>13</v>
      </c>
      <c r="C23" s="1437" t="s">
        <v>1017</v>
      </c>
      <c r="D23" s="1523">
        <v>0</v>
      </c>
      <c r="E23" s="1524">
        <v>0</v>
      </c>
      <c r="F23" s="1523">
        <v>0</v>
      </c>
      <c r="G23" s="1524">
        <v>0</v>
      </c>
      <c r="H23" s="1523">
        <v>0</v>
      </c>
      <c r="I23" s="1524">
        <v>0</v>
      </c>
      <c r="J23" s="1461">
        <v>0</v>
      </c>
      <c r="K23" s="1461">
        <v>0</v>
      </c>
      <c r="L23" s="1461">
        <v>0</v>
      </c>
      <c r="M23" s="1461">
        <v>0</v>
      </c>
      <c r="N23" s="1461">
        <v>0</v>
      </c>
      <c r="O23" s="1461">
        <v>15.196301</v>
      </c>
      <c r="P23" s="1409">
        <v>15.196301</v>
      </c>
      <c r="Q23" s="1525"/>
      <c r="T23" s="1526"/>
      <c r="U23" s="1526"/>
    </row>
    <row r="24" spans="2:21" s="1505" customFormat="1">
      <c r="B24" s="1522"/>
      <c r="C24" s="1436" t="s">
        <v>141</v>
      </c>
      <c r="D24" s="1527">
        <f>SUM(D11:D23)</f>
        <v>383.72227599999997</v>
      </c>
      <c r="E24" s="1528">
        <f t="shared" ref="E24:P24" si="0">SUM(E11:E23)</f>
        <v>403.040323</v>
      </c>
      <c r="F24" s="1527">
        <f t="shared" si="0"/>
        <v>403.81814100000003</v>
      </c>
      <c r="G24" s="1528">
        <f t="shared" si="0"/>
        <v>384.82121399999994</v>
      </c>
      <c r="H24" s="1527">
        <f t="shared" si="0"/>
        <v>371.73546599999997</v>
      </c>
      <c r="I24" s="1528">
        <f t="shared" si="0"/>
        <v>303.50243499999999</v>
      </c>
      <c r="J24" s="1529">
        <f t="shared" si="0"/>
        <v>399.48233099999999</v>
      </c>
      <c r="K24" s="1529">
        <f t="shared" si="0"/>
        <v>303.40714000000003</v>
      </c>
      <c r="L24" s="1529">
        <f t="shared" si="0"/>
        <v>336.34629200000006</v>
      </c>
      <c r="M24" s="1529">
        <f t="shared" si="0"/>
        <v>460.18094800000006</v>
      </c>
      <c r="N24" s="1529">
        <f t="shared" si="0"/>
        <v>432.02664700000003</v>
      </c>
      <c r="O24" s="1529">
        <f t="shared" si="0"/>
        <v>480.166809</v>
      </c>
      <c r="P24" s="1527">
        <f t="shared" si="0"/>
        <v>4662.2500220000002</v>
      </c>
      <c r="Q24" s="1526"/>
      <c r="R24" s="1525"/>
      <c r="T24" s="1526"/>
    </row>
    <row r="25" spans="2:21" s="1505" customFormat="1">
      <c r="B25" s="1519" t="s">
        <v>142</v>
      </c>
      <c r="C25" s="1394" t="s">
        <v>40</v>
      </c>
      <c r="D25" s="1520"/>
      <c r="E25" s="1521"/>
      <c r="F25" s="1520"/>
      <c r="G25" s="1521"/>
      <c r="H25" s="1520"/>
      <c r="I25" s="1521"/>
      <c r="J25" s="1409"/>
      <c r="K25" s="1409"/>
      <c r="L25" s="1409"/>
      <c r="M25" s="1409"/>
      <c r="N25" s="1409"/>
      <c r="O25" s="1409"/>
      <c r="P25" s="1409"/>
      <c r="Q25" s="1525"/>
      <c r="T25" s="1526"/>
    </row>
    <row r="26" spans="2:21" s="1505" customFormat="1">
      <c r="B26" s="1522">
        <v>1</v>
      </c>
      <c r="C26" s="1437" t="s">
        <v>143</v>
      </c>
      <c r="D26" s="1523">
        <v>2.2399369999999998</v>
      </c>
      <c r="E26" s="1524">
        <v>2.5668549999999999</v>
      </c>
      <c r="F26" s="1523">
        <v>2.2108629999999998</v>
      </c>
      <c r="G26" s="1524">
        <v>2.8695369999999998</v>
      </c>
      <c r="H26" s="1523">
        <v>3.6558099999999998</v>
      </c>
      <c r="I26" s="1524">
        <v>2.1450930000000001</v>
      </c>
      <c r="J26" s="1461">
        <v>1.1803239999999999</v>
      </c>
      <c r="K26" s="1461">
        <v>0.69490600000000002</v>
      </c>
      <c r="L26" s="1461">
        <v>0.51022199999999995</v>
      </c>
      <c r="M26" s="1461">
        <v>0.48496099999999998</v>
      </c>
      <c r="N26" s="1461">
        <v>1.161867</v>
      </c>
      <c r="O26" s="1461">
        <v>2.7062490000000006</v>
      </c>
      <c r="P26" s="1409">
        <v>22.426623999999993</v>
      </c>
      <c r="Q26" s="1525"/>
      <c r="T26" s="1526"/>
      <c r="U26" s="1526"/>
    </row>
    <row r="27" spans="2:21" s="1505" customFormat="1">
      <c r="B27" s="1522">
        <v>2</v>
      </c>
      <c r="C27" s="1437" t="s">
        <v>144</v>
      </c>
      <c r="D27" s="1523">
        <v>8.4114709999999988</v>
      </c>
      <c r="E27" s="1524">
        <v>14.027526</v>
      </c>
      <c r="F27" s="1523">
        <v>14.565564999999999</v>
      </c>
      <c r="G27" s="1524">
        <v>14.008526999999997</v>
      </c>
      <c r="H27" s="1523">
        <v>13.692446</v>
      </c>
      <c r="I27" s="1524">
        <v>13.385884000000001</v>
      </c>
      <c r="J27" s="1461">
        <v>7.7280679999999995</v>
      </c>
      <c r="K27" s="1461">
        <v>4.3787830000000003</v>
      </c>
      <c r="L27" s="1461">
        <v>3.2751829999999997</v>
      </c>
      <c r="M27" s="1461">
        <v>2.9302220000000001</v>
      </c>
      <c r="N27" s="1461">
        <v>5.2529070000000004</v>
      </c>
      <c r="O27" s="1461">
        <v>8.2822250000000004</v>
      </c>
      <c r="P27" s="1409">
        <v>109.93880699999998</v>
      </c>
      <c r="Q27" s="1525"/>
      <c r="T27" s="1526"/>
      <c r="U27" s="1526"/>
    </row>
    <row r="28" spans="2:21" s="1505" customFormat="1">
      <c r="B28" s="1522">
        <v>3</v>
      </c>
      <c r="C28" s="1437" t="s">
        <v>145</v>
      </c>
      <c r="D28" s="1523">
        <v>0.67349599999999998</v>
      </c>
      <c r="E28" s="1524">
        <v>0.79473100000000008</v>
      </c>
      <c r="F28" s="1523">
        <v>1.1190790000000002</v>
      </c>
      <c r="G28" s="1524">
        <v>1.876889</v>
      </c>
      <c r="H28" s="1523">
        <v>1.9477009999999999</v>
      </c>
      <c r="I28" s="1524">
        <v>2.1396760000000001</v>
      </c>
      <c r="J28" s="1461">
        <v>2.0859959999999997</v>
      </c>
      <c r="K28" s="1461">
        <v>1.3802140000000001</v>
      </c>
      <c r="L28" s="1461">
        <v>0.73683399999999999</v>
      </c>
      <c r="M28" s="1461">
        <v>0.50549500000000003</v>
      </c>
      <c r="N28" s="1461">
        <v>0.39165100000000003</v>
      </c>
      <c r="O28" s="1461">
        <v>-1.9236999999999949E-2</v>
      </c>
      <c r="P28" s="1409">
        <v>13.632524999999999</v>
      </c>
      <c r="Q28" s="1525"/>
      <c r="T28" s="1526"/>
      <c r="U28" s="1526"/>
    </row>
    <row r="29" spans="2:21" s="1505" customFormat="1">
      <c r="B29" s="1522">
        <v>4</v>
      </c>
      <c r="C29" s="1437" t="s">
        <v>146</v>
      </c>
      <c r="D29" s="1523">
        <v>3.8204859999999998</v>
      </c>
      <c r="E29" s="1524">
        <v>5.9376339999999992</v>
      </c>
      <c r="F29" s="1523">
        <v>6.8571949999999999</v>
      </c>
      <c r="G29" s="1524">
        <v>8.9606440000000003</v>
      </c>
      <c r="H29" s="1523">
        <v>9.0735329999999994</v>
      </c>
      <c r="I29" s="1524">
        <v>7.5373889999999992</v>
      </c>
      <c r="J29" s="1461">
        <v>2.9397460000000004</v>
      </c>
      <c r="K29" s="1461">
        <v>1.68763</v>
      </c>
      <c r="L29" s="1461">
        <v>1.391229</v>
      </c>
      <c r="M29" s="1461">
        <v>1.305777</v>
      </c>
      <c r="N29" s="1461">
        <v>2.0402069999999997</v>
      </c>
      <c r="O29" s="1461">
        <v>3.9305089999999998</v>
      </c>
      <c r="P29" s="1409">
        <v>55.481978999999995</v>
      </c>
      <c r="Q29" s="1525"/>
      <c r="T29" s="1526"/>
      <c r="U29" s="1526"/>
    </row>
    <row r="30" spans="2:21" s="1505" customFormat="1">
      <c r="B30" s="1522">
        <v>5</v>
      </c>
      <c r="C30" s="1437" t="s">
        <v>147</v>
      </c>
      <c r="D30" s="1523">
        <v>4.420369</v>
      </c>
      <c r="E30" s="1524">
        <v>7.840878</v>
      </c>
      <c r="F30" s="1523">
        <v>8.1504799999999999</v>
      </c>
      <c r="G30" s="1524">
        <v>7.9734489999999996</v>
      </c>
      <c r="H30" s="1523">
        <v>8.2612459999999999</v>
      </c>
      <c r="I30" s="1524">
        <v>7.0323120000000001</v>
      </c>
      <c r="J30" s="1461">
        <v>4.0092689999999997</v>
      </c>
      <c r="K30" s="1461">
        <v>2.3022930000000001</v>
      </c>
      <c r="L30" s="1461">
        <v>1.6153470000000001</v>
      </c>
      <c r="M30" s="1461">
        <v>1.539358</v>
      </c>
      <c r="N30" s="1461">
        <v>1.8540289999999999</v>
      </c>
      <c r="O30" s="1461">
        <v>3.0245440000000006</v>
      </c>
      <c r="P30" s="1409">
        <v>58.023573999999989</v>
      </c>
      <c r="Q30" s="1525"/>
      <c r="T30" s="1526"/>
      <c r="U30" s="1526"/>
    </row>
    <row r="31" spans="2:21" s="1505" customFormat="1">
      <c r="B31" s="1522">
        <v>6</v>
      </c>
      <c r="C31" s="1437" t="s">
        <v>148</v>
      </c>
      <c r="D31" s="1523">
        <v>10.843405000000001</v>
      </c>
      <c r="E31" s="1524">
        <v>11.362159</v>
      </c>
      <c r="F31" s="1523">
        <v>11.107957000000001</v>
      </c>
      <c r="G31" s="1524">
        <v>11.260194</v>
      </c>
      <c r="H31" s="1523">
        <v>10.6777</v>
      </c>
      <c r="I31" s="1524">
        <v>9.6576190000000004</v>
      </c>
      <c r="J31" s="1461">
        <v>5.294378</v>
      </c>
      <c r="K31" s="1461">
        <v>3.671967</v>
      </c>
      <c r="L31" s="1461">
        <v>2.793558</v>
      </c>
      <c r="M31" s="1461">
        <v>2.933818</v>
      </c>
      <c r="N31" s="1461">
        <v>6.9138000000000002</v>
      </c>
      <c r="O31" s="1461">
        <v>11.00371</v>
      </c>
      <c r="P31" s="1409">
        <v>97.520264999999995</v>
      </c>
      <c r="Q31" s="1525"/>
      <c r="T31" s="1526"/>
      <c r="U31" s="1526"/>
    </row>
    <row r="32" spans="2:21" s="1505" customFormat="1">
      <c r="B32" s="1522">
        <v>7</v>
      </c>
      <c r="C32" s="1437" t="s">
        <v>149</v>
      </c>
      <c r="D32" s="1523">
        <v>2.3172199999999998</v>
      </c>
      <c r="E32" s="1524">
        <v>4.2975139999999996</v>
      </c>
      <c r="F32" s="1523">
        <v>4.8918140000000001</v>
      </c>
      <c r="G32" s="1524">
        <v>6.8380159999999997</v>
      </c>
      <c r="H32" s="1523">
        <v>7.8209419999999996</v>
      </c>
      <c r="I32" s="1524">
        <v>5.8951440000000002</v>
      </c>
      <c r="J32" s="1461">
        <v>4.9970070000000009</v>
      </c>
      <c r="K32" s="1461">
        <v>2.3379889999999999</v>
      </c>
      <c r="L32" s="1461">
        <v>1.554827</v>
      </c>
      <c r="M32" s="1461">
        <v>3.1963219999999999</v>
      </c>
      <c r="N32" s="1461">
        <v>1.0691040000000001</v>
      </c>
      <c r="O32" s="1461">
        <v>1.4272600000000004</v>
      </c>
      <c r="P32" s="1409">
        <v>46.643159000000011</v>
      </c>
      <c r="Q32" s="1525"/>
      <c r="T32" s="1526"/>
      <c r="U32" s="1526"/>
    </row>
    <row r="33" spans="2:21" s="1505" customFormat="1">
      <c r="B33" s="1522">
        <v>8</v>
      </c>
      <c r="C33" s="1437" t="s">
        <v>48</v>
      </c>
      <c r="D33" s="1523">
        <v>0</v>
      </c>
      <c r="E33" s="1524">
        <v>0</v>
      </c>
      <c r="F33" s="1523">
        <v>0</v>
      </c>
      <c r="G33" s="1524">
        <v>0</v>
      </c>
      <c r="H33" s="1523">
        <v>5.4407110999999997</v>
      </c>
      <c r="I33" s="1524">
        <v>2.6449439999999997</v>
      </c>
      <c r="J33" s="1461">
        <v>0.79061500000000018</v>
      </c>
      <c r="K33" s="1461">
        <v>0.50080499999999994</v>
      </c>
      <c r="L33" s="1461">
        <v>0.240206</v>
      </c>
      <c r="M33" s="1461">
        <v>0.32672699999999999</v>
      </c>
      <c r="N33" s="1461">
        <v>1.0710500000000001</v>
      </c>
      <c r="O33" s="1461">
        <v>3.2544500000000003</v>
      </c>
      <c r="P33" s="1409">
        <v>14.269508100000001</v>
      </c>
      <c r="Q33" s="1525"/>
      <c r="T33" s="1526"/>
      <c r="U33" s="1526"/>
    </row>
    <row r="34" spans="2:21" s="1505" customFormat="1">
      <c r="B34" s="1522">
        <v>9</v>
      </c>
      <c r="C34" s="1437" t="s">
        <v>49</v>
      </c>
      <c r="D34" s="1523">
        <v>7.9596330000000002</v>
      </c>
      <c r="E34" s="1524">
        <v>10.524205</v>
      </c>
      <c r="F34" s="1523">
        <v>10.357901999999999</v>
      </c>
      <c r="G34" s="1524">
        <v>10.434024000000001</v>
      </c>
      <c r="H34" s="1523">
        <v>8.79176</v>
      </c>
      <c r="I34" s="1524">
        <v>10.053960999999999</v>
      </c>
      <c r="J34" s="1461">
        <v>9.433209999999999</v>
      </c>
      <c r="K34" s="1461">
        <v>4.9132410000000002</v>
      </c>
      <c r="L34" s="1461">
        <v>3.6547450000000001</v>
      </c>
      <c r="M34" s="1461">
        <v>1.2552559999999999</v>
      </c>
      <c r="N34" s="1461">
        <v>1.54548</v>
      </c>
      <c r="O34" s="1461">
        <v>4.077407</v>
      </c>
      <c r="P34" s="1409">
        <v>83.000823999999994</v>
      </c>
      <c r="Q34" s="1525"/>
      <c r="T34" s="1526"/>
      <c r="U34" s="1526"/>
    </row>
    <row r="35" spans="2:21" s="1505" customFormat="1">
      <c r="B35" s="1522"/>
      <c r="C35" s="1436" t="s">
        <v>150</v>
      </c>
      <c r="D35" s="1530">
        <f>SUM(D26:D34)</f>
        <v>40.686017000000007</v>
      </c>
      <c r="E35" s="1531">
        <f t="shared" ref="E35:P35" si="1">SUM(E26:E34)</f>
        <v>57.351501999999996</v>
      </c>
      <c r="F35" s="1530">
        <f t="shared" si="1"/>
        <v>59.260854999999992</v>
      </c>
      <c r="G35" s="1531">
        <f t="shared" si="1"/>
        <v>64.221280000000007</v>
      </c>
      <c r="H35" s="1530">
        <f t="shared" si="1"/>
        <v>69.361849100000001</v>
      </c>
      <c r="I35" s="1531">
        <f t="shared" si="1"/>
        <v>60.492021999999999</v>
      </c>
      <c r="J35" s="1417">
        <f t="shared" si="1"/>
        <v>38.458613</v>
      </c>
      <c r="K35" s="1417">
        <f t="shared" si="1"/>
        <v>21.867827999999999</v>
      </c>
      <c r="L35" s="1417">
        <f t="shared" si="1"/>
        <v>15.772150999999999</v>
      </c>
      <c r="M35" s="1417">
        <f t="shared" si="1"/>
        <v>14.477936</v>
      </c>
      <c r="N35" s="1417">
        <f t="shared" si="1"/>
        <v>21.300094999999999</v>
      </c>
      <c r="O35" s="1417">
        <f t="shared" si="1"/>
        <v>37.687117000000001</v>
      </c>
      <c r="P35" s="1530">
        <f t="shared" si="1"/>
        <v>500.93726509999999</v>
      </c>
    </row>
    <row r="36" spans="2:21" s="1505" customFormat="1">
      <c r="B36" s="1519" t="s">
        <v>51</v>
      </c>
      <c r="C36" s="1394" t="s">
        <v>151</v>
      </c>
      <c r="D36" s="1520"/>
      <c r="E36" s="1521"/>
      <c r="F36" s="1520"/>
      <c r="G36" s="1521"/>
      <c r="H36" s="1520"/>
      <c r="I36" s="1521"/>
      <c r="J36" s="1409"/>
      <c r="K36" s="1409"/>
      <c r="L36" s="1409"/>
      <c r="M36" s="1409"/>
      <c r="N36" s="1409"/>
      <c r="O36" s="1409"/>
      <c r="P36" s="1409"/>
      <c r="Q36" s="1525"/>
      <c r="T36" s="1526"/>
      <c r="U36" s="1526"/>
    </row>
    <row r="37" spans="2:21" s="1505" customFormat="1">
      <c r="B37" s="1522" t="s">
        <v>53</v>
      </c>
      <c r="C37" s="1394" t="s">
        <v>54</v>
      </c>
      <c r="D37" s="1520"/>
      <c r="E37" s="1521"/>
      <c r="F37" s="1520"/>
      <c r="G37" s="1521"/>
      <c r="H37" s="1520"/>
      <c r="I37" s="1521"/>
      <c r="J37" s="1409"/>
      <c r="K37" s="1409"/>
      <c r="L37" s="1409"/>
      <c r="M37" s="1409"/>
      <c r="N37" s="1409"/>
      <c r="O37" s="1409"/>
      <c r="P37" s="1409"/>
      <c r="Q37" s="1525"/>
      <c r="U37" s="1526"/>
    </row>
    <row r="38" spans="2:21" s="1505" customFormat="1">
      <c r="B38" s="1522"/>
      <c r="C38" s="1437" t="s">
        <v>1018</v>
      </c>
      <c r="D38" s="1523">
        <v>5.0119799999999994</v>
      </c>
      <c r="E38" s="1524">
        <v>7.1678069999999998</v>
      </c>
      <c r="F38" s="1523">
        <v>4.2201950000000004</v>
      </c>
      <c r="G38" s="1524">
        <v>4.4486540000000003</v>
      </c>
      <c r="H38" s="1523">
        <v>6.1688530000000004</v>
      </c>
      <c r="I38" s="1524">
        <v>9.730575</v>
      </c>
      <c r="J38" s="1461">
        <v>10.985479</v>
      </c>
      <c r="K38" s="1461">
        <v>10.049911</v>
      </c>
      <c r="L38" s="1461">
        <v>8.8017219999999998</v>
      </c>
      <c r="M38" s="1461">
        <v>11.113340000000001</v>
      </c>
      <c r="N38" s="1461">
        <v>10.465707</v>
      </c>
      <c r="O38" s="1461">
        <v>12.090944</v>
      </c>
      <c r="P38" s="1409">
        <v>100.255167</v>
      </c>
      <c r="Q38" s="1525"/>
      <c r="T38" s="1526"/>
      <c r="U38" s="1526"/>
    </row>
    <row r="39" spans="2:21" s="1505" customFormat="1">
      <c r="B39" s="1522"/>
      <c r="C39" s="1437" t="s">
        <v>1019</v>
      </c>
      <c r="D39" s="1523">
        <v>2.3205100000000001</v>
      </c>
      <c r="E39" s="1524">
        <v>1.505706</v>
      </c>
      <c r="F39" s="1523">
        <v>2.2069619999999999</v>
      </c>
      <c r="G39" s="1524">
        <v>2.862374</v>
      </c>
      <c r="H39" s="1523">
        <v>2.581836</v>
      </c>
      <c r="I39" s="1524">
        <v>2.7647409999999999</v>
      </c>
      <c r="J39" s="1461">
        <v>6.2663270000000004</v>
      </c>
      <c r="K39" s="1461">
        <v>5.9608379999999999</v>
      </c>
      <c r="L39" s="1461">
        <v>6.1838620000000004</v>
      </c>
      <c r="M39" s="1461">
        <v>6.6208220000000004</v>
      </c>
      <c r="N39" s="1461">
        <v>5.9269740000000004</v>
      </c>
      <c r="O39" s="1461">
        <v>5.9654439999999997</v>
      </c>
      <c r="P39" s="1409">
        <v>51.166395999999999</v>
      </c>
      <c r="Q39" s="1525"/>
      <c r="T39" s="1526"/>
      <c r="U39" s="1526"/>
    </row>
    <row r="40" spans="2:21" s="1505" customFormat="1">
      <c r="B40" s="1522" t="s">
        <v>57</v>
      </c>
      <c r="C40" s="1394" t="s">
        <v>58</v>
      </c>
      <c r="D40" s="1532"/>
      <c r="E40" s="1533"/>
      <c r="F40" s="1532"/>
      <c r="G40" s="1533"/>
      <c r="H40" s="1532"/>
      <c r="I40" s="1533"/>
      <c r="J40" s="1534"/>
      <c r="K40" s="1534"/>
      <c r="L40" s="1534"/>
      <c r="M40" s="1534"/>
      <c r="N40" s="1534"/>
      <c r="O40" s="1534"/>
      <c r="P40" s="1409"/>
      <c r="Q40" s="1525"/>
    </row>
    <row r="41" spans="2:21" s="1505" customFormat="1">
      <c r="B41" s="1522"/>
      <c r="C41" s="1437" t="s">
        <v>154</v>
      </c>
      <c r="D41" s="1523">
        <v>12.074581999999999</v>
      </c>
      <c r="E41" s="1524">
        <v>26.56804</v>
      </c>
      <c r="F41" s="1523">
        <v>30.006581600000001</v>
      </c>
      <c r="G41" s="1524">
        <v>27.3128995</v>
      </c>
      <c r="H41" s="1523">
        <v>14.936127000000001</v>
      </c>
      <c r="I41" s="1524">
        <v>32.008910999999998</v>
      </c>
      <c r="J41" s="1461">
        <v>19.066443</v>
      </c>
      <c r="K41" s="1461">
        <v>11.528554</v>
      </c>
      <c r="L41" s="1461">
        <v>8.0791889999999995</v>
      </c>
      <c r="M41" s="1461">
        <v>6.5847329999999999</v>
      </c>
      <c r="N41" s="1461">
        <v>5.8423809999999996</v>
      </c>
      <c r="O41" s="1461">
        <v>7.65604</v>
      </c>
      <c r="P41" s="1409">
        <v>201.66448109999993</v>
      </c>
      <c r="Q41" s="1525"/>
      <c r="T41" s="1526"/>
      <c r="U41" s="1526"/>
    </row>
    <row r="42" spans="2:21" s="1505" customFormat="1">
      <c r="B42" s="1522" t="s">
        <v>60</v>
      </c>
      <c r="C42" s="1394" t="s">
        <v>61</v>
      </c>
      <c r="D42" s="1532"/>
      <c r="E42" s="1533"/>
      <c r="F42" s="1532"/>
      <c r="G42" s="1533"/>
      <c r="H42" s="1532"/>
      <c r="I42" s="1533"/>
      <c r="J42" s="1534"/>
      <c r="K42" s="1534"/>
      <c r="L42" s="1534"/>
      <c r="M42" s="1534"/>
      <c r="N42" s="1534"/>
      <c r="O42" s="1534"/>
      <c r="P42" s="1409"/>
      <c r="Q42" s="1525"/>
    </row>
    <row r="43" spans="2:21" s="1505" customFormat="1">
      <c r="B43" s="1522"/>
      <c r="C43" s="1437" t="s">
        <v>155</v>
      </c>
      <c r="D43" s="1523">
        <v>5.3338850000000004</v>
      </c>
      <c r="E43" s="1524">
        <v>4.0213609999999997</v>
      </c>
      <c r="F43" s="1523">
        <v>4.728999</v>
      </c>
      <c r="G43" s="1524">
        <v>4.0802339999999999</v>
      </c>
      <c r="H43" s="1523">
        <v>18.729810000000001</v>
      </c>
      <c r="I43" s="1524">
        <v>21.591196999999998</v>
      </c>
      <c r="J43" s="1461">
        <v>11.085367</v>
      </c>
      <c r="K43" s="1461">
        <v>4.5325049999999996</v>
      </c>
      <c r="L43" s="1461">
        <v>2.7188870000000001</v>
      </c>
      <c r="M43" s="1461">
        <v>1.6883619999999999</v>
      </c>
      <c r="N43" s="1461">
        <v>7.4863489999999997</v>
      </c>
      <c r="O43" s="1461">
        <v>9.5004500000000007</v>
      </c>
      <c r="P43" s="1409">
        <v>95.497405999999998</v>
      </c>
      <c r="Q43" s="1525"/>
      <c r="T43" s="1526"/>
      <c r="U43" s="1526"/>
    </row>
    <row r="44" spans="2:21" s="1505" customFormat="1">
      <c r="B44" s="1522"/>
      <c r="C44" s="1436" t="s">
        <v>156</v>
      </c>
      <c r="D44" s="1530">
        <f>SUM(D38:D43)</f>
        <v>24.740957000000002</v>
      </c>
      <c r="E44" s="1531">
        <f t="shared" ref="E44:P44" si="2">SUM(E38:E43)</f>
        <v>39.262913999999995</v>
      </c>
      <c r="F44" s="1530">
        <f t="shared" si="2"/>
        <v>41.1627376</v>
      </c>
      <c r="G44" s="1531">
        <f t="shared" si="2"/>
        <v>38.704161499999998</v>
      </c>
      <c r="H44" s="1530">
        <f t="shared" si="2"/>
        <v>42.416626000000001</v>
      </c>
      <c r="I44" s="1531">
        <f t="shared" si="2"/>
        <v>66.095423999999994</v>
      </c>
      <c r="J44" s="1417">
        <f t="shared" si="2"/>
        <v>47.403616</v>
      </c>
      <c r="K44" s="1417">
        <f t="shared" si="2"/>
        <v>32.071807999999997</v>
      </c>
      <c r="L44" s="1417">
        <f t="shared" si="2"/>
        <v>25.783659999999998</v>
      </c>
      <c r="M44" s="1417">
        <f t="shared" si="2"/>
        <v>26.007257000000003</v>
      </c>
      <c r="N44" s="1417">
        <f t="shared" si="2"/>
        <v>29.721411</v>
      </c>
      <c r="O44" s="1417">
        <f t="shared" si="2"/>
        <v>35.212878000000003</v>
      </c>
      <c r="P44" s="1530">
        <f t="shared" si="2"/>
        <v>448.58345009999994</v>
      </c>
      <c r="Q44" s="1525"/>
    </row>
    <row r="45" spans="2:21" s="1505" customFormat="1">
      <c r="B45" s="1519" t="s">
        <v>63</v>
      </c>
      <c r="C45" s="1394" t="s">
        <v>1020</v>
      </c>
      <c r="D45" s="1520"/>
      <c r="E45" s="1521"/>
      <c r="F45" s="1520"/>
      <c r="G45" s="1521"/>
      <c r="H45" s="1520"/>
      <c r="I45" s="1521"/>
      <c r="J45" s="1409"/>
      <c r="K45" s="1409"/>
      <c r="L45" s="1409"/>
      <c r="M45" s="1409"/>
      <c r="N45" s="1409"/>
      <c r="O45" s="1409"/>
      <c r="P45" s="1409"/>
      <c r="Q45" s="1525"/>
      <c r="U45" s="1526"/>
    </row>
    <row r="46" spans="2:21" s="1505" customFormat="1">
      <c r="B46" s="1522">
        <v>1</v>
      </c>
      <c r="C46" s="1437" t="s">
        <v>67</v>
      </c>
      <c r="D46" s="1523">
        <v>42.405279999999998</v>
      </c>
      <c r="E46" s="1524">
        <v>43.323880000000003</v>
      </c>
      <c r="F46" s="1523">
        <v>42.04175</v>
      </c>
      <c r="G46" s="1524">
        <v>43.25067</v>
      </c>
      <c r="H46" s="1523">
        <v>42.499470000000002</v>
      </c>
      <c r="I46" s="1524">
        <v>39.230580000000003</v>
      </c>
      <c r="J46" s="1461">
        <v>35.742260000000002</v>
      </c>
      <c r="K46" s="1461">
        <v>37.340409999999999</v>
      </c>
      <c r="L46" s="1461">
        <v>45.020949999999999</v>
      </c>
      <c r="M46" s="1461">
        <v>44.923639999999999</v>
      </c>
      <c r="N46" s="1461">
        <v>40.739939999999997</v>
      </c>
      <c r="O46" s="1461">
        <v>11.997170000000001</v>
      </c>
      <c r="P46" s="1409">
        <v>468.51600000000002</v>
      </c>
      <c r="Q46" s="1525"/>
      <c r="T46" s="1526"/>
      <c r="U46" s="1526"/>
    </row>
    <row r="47" spans="2:21" s="1505" customFormat="1">
      <c r="B47" s="1522">
        <v>2</v>
      </c>
      <c r="C47" s="1437" t="s">
        <v>65</v>
      </c>
      <c r="D47" s="1523">
        <v>0</v>
      </c>
      <c r="E47" s="1524">
        <v>0</v>
      </c>
      <c r="F47" s="1523">
        <v>0</v>
      </c>
      <c r="G47" s="1524">
        <v>0</v>
      </c>
      <c r="H47" s="1523">
        <v>0</v>
      </c>
      <c r="I47" s="1524">
        <v>0</v>
      </c>
      <c r="J47" s="1461">
        <v>0</v>
      </c>
      <c r="K47" s="1461">
        <v>0</v>
      </c>
      <c r="L47" s="1461">
        <v>0</v>
      </c>
      <c r="M47" s="1461">
        <v>0</v>
      </c>
      <c r="N47" s="1461">
        <v>0</v>
      </c>
      <c r="O47" s="1461">
        <v>0</v>
      </c>
      <c r="P47" s="1409">
        <v>0</v>
      </c>
      <c r="Q47" s="1525"/>
      <c r="T47" s="1526"/>
      <c r="U47" s="1526"/>
    </row>
    <row r="48" spans="2:21" s="1505" customFormat="1">
      <c r="B48" s="1522">
        <v>3</v>
      </c>
      <c r="C48" s="1437" t="s">
        <v>68</v>
      </c>
      <c r="D48" s="1523">
        <v>35.377986999999997</v>
      </c>
      <c r="E48" s="1524">
        <v>37.187775999999999</v>
      </c>
      <c r="F48" s="1523">
        <v>37.293683999999999</v>
      </c>
      <c r="G48" s="1524">
        <v>29.659682</v>
      </c>
      <c r="H48" s="1523">
        <v>24.107852000000001</v>
      </c>
      <c r="I48" s="1524">
        <v>21.367449000000001</v>
      </c>
      <c r="J48" s="1461">
        <v>37.414510999999997</v>
      </c>
      <c r="K48" s="1461">
        <v>17.18816</v>
      </c>
      <c r="L48" s="1461">
        <v>45.435794000000001</v>
      </c>
      <c r="M48" s="1461">
        <v>35.735692</v>
      </c>
      <c r="N48" s="1461">
        <v>28.543852000000001</v>
      </c>
      <c r="O48" s="1461">
        <v>31.203799</v>
      </c>
      <c r="P48" s="1409">
        <v>380.51623800000004</v>
      </c>
      <c r="Q48" s="1525"/>
      <c r="T48" s="1526"/>
      <c r="U48" s="1526"/>
    </row>
    <row r="49" spans="2:21" s="1505" customFormat="1">
      <c r="B49" s="1522">
        <v>4</v>
      </c>
      <c r="C49" s="1437" t="s">
        <v>66</v>
      </c>
      <c r="D49" s="1523">
        <v>15.680313999999999</v>
      </c>
      <c r="E49" s="1524">
        <v>11.864020999999999</v>
      </c>
      <c r="F49" s="1523">
        <v>11.685373999999999</v>
      </c>
      <c r="G49" s="1524">
        <v>19.370180000000001</v>
      </c>
      <c r="H49" s="1523">
        <v>21.903465000000001</v>
      </c>
      <c r="I49" s="1524">
        <v>6.0124680000000001</v>
      </c>
      <c r="J49" s="1461">
        <v>7.4201589999999999</v>
      </c>
      <c r="K49" s="1461">
        <v>20.891469000000001</v>
      </c>
      <c r="L49" s="1461">
        <v>19.040682</v>
      </c>
      <c r="M49" s="1461">
        <v>22.726607000000001</v>
      </c>
      <c r="N49" s="1461">
        <v>16.062712000000001</v>
      </c>
      <c r="O49" s="1461">
        <v>21.804836000000002</v>
      </c>
      <c r="P49" s="1409">
        <v>194.462287</v>
      </c>
      <c r="Q49" s="1525"/>
      <c r="T49" s="1526"/>
      <c r="U49" s="1526"/>
    </row>
    <row r="50" spans="2:21" s="1505" customFormat="1">
      <c r="B50" s="1522">
        <v>5</v>
      </c>
      <c r="C50" s="1437" t="s">
        <v>1021</v>
      </c>
      <c r="D50" s="1523">
        <v>0</v>
      </c>
      <c r="E50" s="1524">
        <v>0</v>
      </c>
      <c r="F50" s="1523">
        <v>0</v>
      </c>
      <c r="G50" s="1524">
        <v>0</v>
      </c>
      <c r="H50" s="1523">
        <v>0</v>
      </c>
      <c r="I50" s="1524">
        <v>0</v>
      </c>
      <c r="J50" s="1461">
        <v>0</v>
      </c>
      <c r="K50" s="1461">
        <v>0</v>
      </c>
      <c r="L50" s="1461">
        <v>0</v>
      </c>
      <c r="M50" s="1461">
        <v>0.18854099999999999</v>
      </c>
      <c r="N50" s="1461">
        <v>9.8547650000000001E-2</v>
      </c>
      <c r="O50" s="1461">
        <v>0.14068478000000001</v>
      </c>
      <c r="P50" s="1409">
        <v>0.42777343000000001</v>
      </c>
      <c r="Q50" s="1525"/>
      <c r="T50" s="1526"/>
      <c r="U50" s="1526"/>
    </row>
    <row r="51" spans="2:21" s="1505" customFormat="1">
      <c r="B51" s="1522">
        <v>6</v>
      </c>
      <c r="C51" s="1437" t="s">
        <v>959</v>
      </c>
      <c r="D51" s="1523">
        <v>0</v>
      </c>
      <c r="E51" s="1524">
        <v>0</v>
      </c>
      <c r="F51" s="1523">
        <v>0</v>
      </c>
      <c r="G51" s="1524">
        <v>0</v>
      </c>
      <c r="H51" s="1523">
        <v>0</v>
      </c>
      <c r="I51" s="1524">
        <v>0</v>
      </c>
      <c r="J51" s="1461">
        <v>0</v>
      </c>
      <c r="K51" s="1461">
        <v>0</v>
      </c>
      <c r="L51" s="1461">
        <v>0</v>
      </c>
      <c r="M51" s="1461">
        <v>0</v>
      </c>
      <c r="N51" s="1461">
        <v>11.08081</v>
      </c>
      <c r="O51" s="1461">
        <v>21.03135</v>
      </c>
      <c r="P51" s="1409">
        <v>32.112160000000003</v>
      </c>
      <c r="Q51" s="1525"/>
      <c r="T51" s="1526"/>
      <c r="U51" s="1526"/>
    </row>
    <row r="52" spans="2:21" s="1505" customFormat="1">
      <c r="B52" s="1522"/>
      <c r="C52" s="1436" t="s">
        <v>71</v>
      </c>
      <c r="D52" s="1530">
        <f>SUM(D46:D51)</f>
        <v>93.463580999999991</v>
      </c>
      <c r="E52" s="1531">
        <f t="shared" ref="E52:P52" si="3">SUM(E46:E51)</f>
        <v>92.375676999999996</v>
      </c>
      <c r="F52" s="1530">
        <f t="shared" si="3"/>
        <v>91.020807999999988</v>
      </c>
      <c r="G52" s="1531">
        <f t="shared" si="3"/>
        <v>92.280532000000008</v>
      </c>
      <c r="H52" s="1530">
        <f t="shared" si="3"/>
        <v>88.510787000000008</v>
      </c>
      <c r="I52" s="1531">
        <f t="shared" si="3"/>
        <v>66.610497000000009</v>
      </c>
      <c r="J52" s="1417">
        <f t="shared" si="3"/>
        <v>80.57692999999999</v>
      </c>
      <c r="K52" s="1417">
        <f t="shared" si="3"/>
        <v>75.420039000000003</v>
      </c>
      <c r="L52" s="1417">
        <f t="shared" si="3"/>
        <v>109.497426</v>
      </c>
      <c r="M52" s="1417">
        <f t="shared" si="3"/>
        <v>103.57448000000001</v>
      </c>
      <c r="N52" s="1417">
        <f t="shared" si="3"/>
        <v>96.52586165000001</v>
      </c>
      <c r="O52" s="1417">
        <f t="shared" si="3"/>
        <v>86.177839780000014</v>
      </c>
      <c r="P52" s="1530">
        <f t="shared" si="3"/>
        <v>1076.0344584299999</v>
      </c>
      <c r="Q52" s="1525"/>
      <c r="U52" s="1526"/>
    </row>
    <row r="53" spans="2:21" s="1505" customFormat="1">
      <c r="B53" s="1519" t="s">
        <v>72</v>
      </c>
      <c r="C53" s="1394" t="s">
        <v>157</v>
      </c>
      <c r="D53" s="1530"/>
      <c r="E53" s="1531"/>
      <c r="F53" s="1530"/>
      <c r="G53" s="1531"/>
      <c r="H53" s="1530"/>
      <c r="I53" s="1531"/>
      <c r="J53" s="1417"/>
      <c r="K53" s="1417"/>
      <c r="L53" s="1417"/>
      <c r="M53" s="1417"/>
      <c r="N53" s="1417"/>
      <c r="O53" s="1417"/>
      <c r="P53" s="1409"/>
      <c r="Q53" s="1525"/>
      <c r="U53" s="1526"/>
    </row>
    <row r="54" spans="2:21" s="1505" customFormat="1">
      <c r="B54" s="1522">
        <v>1</v>
      </c>
      <c r="C54" s="1437" t="s">
        <v>74</v>
      </c>
      <c r="D54" s="1520"/>
      <c r="E54" s="1521"/>
      <c r="F54" s="1520"/>
      <c r="G54" s="1521"/>
      <c r="H54" s="1520"/>
      <c r="I54" s="1521"/>
      <c r="J54" s="1409"/>
      <c r="K54" s="1409"/>
      <c r="L54" s="1409"/>
      <c r="M54" s="1409"/>
      <c r="N54" s="1409"/>
      <c r="O54" s="1409"/>
      <c r="P54" s="1409"/>
      <c r="Q54" s="1525"/>
      <c r="U54" s="1526"/>
    </row>
    <row r="55" spans="2:21" s="1505" customFormat="1">
      <c r="B55" s="1522" t="s">
        <v>53</v>
      </c>
      <c r="C55" s="1437" t="s">
        <v>75</v>
      </c>
      <c r="D55" s="1523">
        <v>6.1163730000000003</v>
      </c>
      <c r="E55" s="1524">
        <v>7.3808749999999996</v>
      </c>
      <c r="F55" s="1523">
        <v>7.5429630000000003</v>
      </c>
      <c r="G55" s="1524">
        <v>7.6121920000000003</v>
      </c>
      <c r="H55" s="1523">
        <v>4.8684890000000003</v>
      </c>
      <c r="I55" s="1524">
        <v>6.1261900000000002</v>
      </c>
      <c r="J55" s="1461">
        <v>6.2700459999999998</v>
      </c>
      <c r="K55" s="1461">
        <v>6.6493950000000002</v>
      </c>
      <c r="L55" s="1461">
        <v>7.0132459999999996</v>
      </c>
      <c r="M55" s="1461">
        <v>6.9012330000000004</v>
      </c>
      <c r="N55" s="1461">
        <v>5.3307929999999999</v>
      </c>
      <c r="O55" s="1461">
        <v>7.5180480000000003</v>
      </c>
      <c r="P55" s="1409">
        <v>79.329843000000011</v>
      </c>
      <c r="Q55" s="1525"/>
      <c r="T55" s="1526"/>
      <c r="U55" s="1526"/>
    </row>
    <row r="56" spans="2:21" s="1505" customFormat="1">
      <c r="B56" s="1522" t="s">
        <v>57</v>
      </c>
      <c r="C56" s="1437" t="s">
        <v>76</v>
      </c>
      <c r="D56" s="1523">
        <v>17.625803999999999</v>
      </c>
      <c r="E56" s="1524">
        <v>17.7088</v>
      </c>
      <c r="F56" s="1523">
        <v>14.709542000000001</v>
      </c>
      <c r="G56" s="1524">
        <v>12.942386000000001</v>
      </c>
      <c r="H56" s="1523">
        <v>20.143660000000001</v>
      </c>
      <c r="I56" s="1524">
        <v>17.222370000000002</v>
      </c>
      <c r="J56" s="1461">
        <v>20.871929000000002</v>
      </c>
      <c r="K56" s="1461">
        <v>18.641845</v>
      </c>
      <c r="L56" s="1461">
        <v>23.856097999999999</v>
      </c>
      <c r="M56" s="1461">
        <v>20.004196</v>
      </c>
      <c r="N56" s="1461">
        <v>19.518509999999999</v>
      </c>
      <c r="O56" s="1461">
        <v>26.101766000000001</v>
      </c>
      <c r="P56" s="1409">
        <v>229.34690599999999</v>
      </c>
      <c r="Q56" s="1525"/>
      <c r="T56" s="1526"/>
      <c r="U56" s="1526"/>
    </row>
    <row r="57" spans="2:21" s="1505" customFormat="1">
      <c r="B57" s="1522" t="s">
        <v>60</v>
      </c>
      <c r="C57" s="1437" t="s">
        <v>77</v>
      </c>
      <c r="D57" s="1523">
        <v>2.176704</v>
      </c>
      <c r="E57" s="1524">
        <v>3.863003</v>
      </c>
      <c r="F57" s="1523">
        <v>3.6556299999999999</v>
      </c>
      <c r="G57" s="1524">
        <v>3.5885899999999999</v>
      </c>
      <c r="H57" s="1523">
        <v>3.3643909999999999</v>
      </c>
      <c r="I57" s="1524">
        <v>3.0358839999999998</v>
      </c>
      <c r="J57" s="1461">
        <v>3.0835569999999999</v>
      </c>
      <c r="K57" s="1461">
        <v>2.9301910000000002</v>
      </c>
      <c r="L57" s="1461">
        <v>3.3405260000000001</v>
      </c>
      <c r="M57" s="1461">
        <v>3.492775</v>
      </c>
      <c r="N57" s="1461">
        <v>2.626776</v>
      </c>
      <c r="O57" s="1461">
        <v>2.8047949999999999</v>
      </c>
      <c r="P57" s="1409">
        <v>37.962821999999996</v>
      </c>
      <c r="Q57" s="1525"/>
      <c r="T57" s="1526"/>
      <c r="U57" s="1526"/>
    </row>
    <row r="58" spans="2:21" s="1505" customFormat="1">
      <c r="B58" s="1522" t="s">
        <v>78</v>
      </c>
      <c r="C58" s="1437" t="s">
        <v>79</v>
      </c>
      <c r="D58" s="1523">
        <v>0.70079999999999998</v>
      </c>
      <c r="E58" s="1524">
        <v>1.324416</v>
      </c>
      <c r="F58" s="1523">
        <v>3.2040649999999999</v>
      </c>
      <c r="G58" s="1524">
        <v>6.1624819999999998</v>
      </c>
      <c r="H58" s="1523">
        <v>6.0659590000000003</v>
      </c>
      <c r="I58" s="1524">
        <v>5.9049800000000001</v>
      </c>
      <c r="J58" s="1461">
        <v>3.9091999999999998</v>
      </c>
      <c r="K58" s="1461">
        <v>1.729528</v>
      </c>
      <c r="L58" s="1461">
        <v>0.781559</v>
      </c>
      <c r="M58" s="1461">
        <v>0.39655499999999999</v>
      </c>
      <c r="N58" s="1461">
        <v>0.21244099999999999</v>
      </c>
      <c r="O58" s="1461">
        <v>0.20131499999999999</v>
      </c>
      <c r="P58" s="1409">
        <v>30.593299999999996</v>
      </c>
      <c r="Q58" s="1525"/>
      <c r="T58" s="1526"/>
      <c r="U58" s="1526"/>
    </row>
    <row r="59" spans="2:21" s="1505" customFormat="1">
      <c r="B59" s="1522" t="s">
        <v>961</v>
      </c>
      <c r="C59" s="1437" t="s">
        <v>1022</v>
      </c>
      <c r="D59" s="1523">
        <v>0</v>
      </c>
      <c r="E59" s="1524">
        <v>0</v>
      </c>
      <c r="F59" s="1523">
        <v>0</v>
      </c>
      <c r="G59" s="1524">
        <v>0</v>
      </c>
      <c r="H59" s="1523">
        <v>0</v>
      </c>
      <c r="I59" s="1524">
        <v>0</v>
      </c>
      <c r="J59" s="1461">
        <v>0</v>
      </c>
      <c r="K59" s="1461">
        <v>0</v>
      </c>
      <c r="L59" s="1461">
        <v>0</v>
      </c>
      <c r="M59" s="1461">
        <v>0</v>
      </c>
      <c r="N59" s="1461">
        <v>0</v>
      </c>
      <c r="O59" s="1461">
        <v>0</v>
      </c>
      <c r="P59" s="1409">
        <v>0</v>
      </c>
      <c r="Q59" s="1525"/>
      <c r="T59" s="1526"/>
      <c r="U59" s="1526"/>
    </row>
    <row r="60" spans="2:21" s="1505" customFormat="1">
      <c r="B60" s="1522" t="s">
        <v>158</v>
      </c>
      <c r="C60" s="1437" t="s">
        <v>80</v>
      </c>
      <c r="D60" s="1523">
        <v>5.6725919999999999</v>
      </c>
      <c r="E60" s="1524">
        <v>8.2375139999999991</v>
      </c>
      <c r="F60" s="1523">
        <v>6.3626990000000001</v>
      </c>
      <c r="G60" s="1524">
        <v>9.5301880000000008</v>
      </c>
      <c r="H60" s="1523">
        <v>3.8882349999999999</v>
      </c>
      <c r="I60" s="1524">
        <v>2.4700869999999999</v>
      </c>
      <c r="J60" s="1461">
        <v>15.749176</v>
      </c>
      <c r="K60" s="1461">
        <v>5.2859569999999998</v>
      </c>
      <c r="L60" s="1461">
        <v>0.67405800000000005</v>
      </c>
      <c r="M60" s="1461">
        <v>0</v>
      </c>
      <c r="N60" s="1461">
        <v>9.112914</v>
      </c>
      <c r="O60" s="1461">
        <v>9.9751829999999995</v>
      </c>
      <c r="P60" s="1409">
        <v>76.958603000000011</v>
      </c>
      <c r="Q60" s="1525"/>
      <c r="T60" s="1526"/>
      <c r="U60" s="1526"/>
    </row>
    <row r="61" spans="2:21" s="1505" customFormat="1">
      <c r="B61" s="1522" t="s">
        <v>962</v>
      </c>
      <c r="C61" s="1437" t="s">
        <v>1023</v>
      </c>
      <c r="D61" s="1523">
        <v>4.590014</v>
      </c>
      <c r="E61" s="1524">
        <v>6.9244139999999996</v>
      </c>
      <c r="F61" s="1523">
        <v>8.5876739999999998</v>
      </c>
      <c r="G61" s="1524">
        <v>5.7046900000000003</v>
      </c>
      <c r="H61" s="1523">
        <v>12.241009999999999</v>
      </c>
      <c r="I61" s="1524">
        <v>10.512826</v>
      </c>
      <c r="J61" s="1461">
        <v>14.150841</v>
      </c>
      <c r="K61" s="1461">
        <v>13.551192</v>
      </c>
      <c r="L61" s="1461">
        <v>14.145004999999999</v>
      </c>
      <c r="M61" s="1461">
        <v>12.938412</v>
      </c>
      <c r="N61" s="1461">
        <v>0</v>
      </c>
      <c r="O61" s="1461">
        <v>0</v>
      </c>
      <c r="P61" s="1409">
        <v>103.34607799999999</v>
      </c>
      <c r="Q61" s="1525"/>
      <c r="T61" s="1526"/>
      <c r="U61" s="1526"/>
    </row>
    <row r="62" spans="2:21" s="1505" customFormat="1" ht="13.5" thickBot="1">
      <c r="B62" s="1535"/>
      <c r="C62" s="1536" t="s">
        <v>964</v>
      </c>
      <c r="D62" s="1537">
        <f>SUM(D55:D61)</f>
        <v>36.882287000000005</v>
      </c>
      <c r="E62" s="1538">
        <f t="shared" ref="E62:P62" si="4">SUM(E55:E61)</f>
        <v>45.439021999999994</v>
      </c>
      <c r="F62" s="1537">
        <f t="shared" si="4"/>
        <v>44.062573</v>
      </c>
      <c r="G62" s="1538">
        <f t="shared" si="4"/>
        <v>45.540528000000002</v>
      </c>
      <c r="H62" s="1537">
        <f t="shared" si="4"/>
        <v>50.57174400000001</v>
      </c>
      <c r="I62" s="1538">
        <f t="shared" si="4"/>
        <v>45.272337000000007</v>
      </c>
      <c r="J62" s="1441">
        <f t="shared" si="4"/>
        <v>64.034749000000005</v>
      </c>
      <c r="K62" s="1441">
        <f t="shared" si="4"/>
        <v>48.788108000000001</v>
      </c>
      <c r="L62" s="1441">
        <f t="shared" si="4"/>
        <v>49.810491999999996</v>
      </c>
      <c r="M62" s="1441">
        <f t="shared" si="4"/>
        <v>43.733170999999999</v>
      </c>
      <c r="N62" s="1441">
        <f t="shared" si="4"/>
        <v>36.801434</v>
      </c>
      <c r="O62" s="1441">
        <f t="shared" si="4"/>
        <v>46.601107000000006</v>
      </c>
      <c r="P62" s="1537">
        <f t="shared" si="4"/>
        <v>557.53755200000001</v>
      </c>
      <c r="Q62" s="1525"/>
    </row>
    <row r="63" spans="2:21" s="1505" customFormat="1" ht="13.5" thickBot="1">
      <c r="B63" s="1539"/>
      <c r="C63" s="1540"/>
      <c r="D63" s="1448"/>
      <c r="E63" s="1541"/>
      <c r="F63" s="1448"/>
      <c r="G63" s="1541"/>
      <c r="H63" s="1448"/>
      <c r="I63" s="1541"/>
      <c r="J63" s="1542"/>
      <c r="K63" s="1542"/>
      <c r="L63" s="1542"/>
      <c r="M63" s="1542"/>
      <c r="N63" s="1542"/>
      <c r="O63" s="1542"/>
      <c r="P63" s="1448"/>
      <c r="Q63" s="1525"/>
    </row>
    <row r="64" spans="2:21" s="1505" customFormat="1">
      <c r="B64" s="1514" t="s">
        <v>82</v>
      </c>
      <c r="C64" s="1451" t="s">
        <v>159</v>
      </c>
      <c r="D64" s="1543"/>
      <c r="E64" s="1544"/>
      <c r="F64" s="1543"/>
      <c r="G64" s="1544"/>
      <c r="H64" s="1543"/>
      <c r="I64" s="1544"/>
      <c r="J64" s="1452"/>
      <c r="K64" s="1452"/>
      <c r="L64" s="1452"/>
      <c r="M64" s="1452"/>
      <c r="N64" s="1452"/>
      <c r="O64" s="1452"/>
      <c r="P64" s="1452"/>
    </row>
    <row r="65" spans="2:21" s="1505" customFormat="1">
      <c r="B65" s="1522">
        <v>1</v>
      </c>
      <c r="C65" s="1462" t="s">
        <v>212</v>
      </c>
      <c r="D65" s="1523">
        <v>24.931301999999999</v>
      </c>
      <c r="E65" s="1524">
        <v>16.560203000000001</v>
      </c>
      <c r="F65" s="1523">
        <v>17.900200000000002</v>
      </c>
      <c r="G65" s="1524">
        <v>15.604016</v>
      </c>
      <c r="H65" s="1523">
        <v>15.054842000000001</v>
      </c>
      <c r="I65" s="1524">
        <v>4.4533019999999999</v>
      </c>
      <c r="J65" s="1461">
        <v>0.424043</v>
      </c>
      <c r="K65" s="1461">
        <v>0.92887200000000003</v>
      </c>
      <c r="L65" s="1461">
        <v>11.521675</v>
      </c>
      <c r="M65" s="1461">
        <v>2.1442779999999999</v>
      </c>
      <c r="N65" s="1461">
        <v>3.6900000000000002E-4</v>
      </c>
      <c r="O65" s="1461">
        <v>0</v>
      </c>
      <c r="P65" s="1409">
        <v>109.52310200000001</v>
      </c>
      <c r="Q65" s="1526"/>
      <c r="R65" s="1526"/>
      <c r="T65" s="1526"/>
      <c r="U65" s="1545"/>
    </row>
    <row r="66" spans="2:21" s="1505" customFormat="1">
      <c r="B66" s="1546">
        <v>2</v>
      </c>
      <c r="C66" s="1547" t="s">
        <v>965</v>
      </c>
      <c r="D66" s="1523">
        <v>0</v>
      </c>
      <c r="E66" s="1524">
        <v>0</v>
      </c>
      <c r="F66" s="1523">
        <v>0</v>
      </c>
      <c r="G66" s="1524">
        <v>0</v>
      </c>
      <c r="H66" s="1523">
        <v>0</v>
      </c>
      <c r="I66" s="1524">
        <v>0</v>
      </c>
      <c r="J66" s="1461">
        <v>0</v>
      </c>
      <c r="K66" s="1461">
        <v>0</v>
      </c>
      <c r="L66" s="1461">
        <v>0</v>
      </c>
      <c r="M66" s="1461">
        <v>0</v>
      </c>
      <c r="N66" s="1461">
        <v>0</v>
      </c>
      <c r="O66" s="1461">
        <v>0</v>
      </c>
      <c r="P66" s="1409">
        <v>0</v>
      </c>
      <c r="Q66" s="1526"/>
      <c r="R66" s="1526"/>
      <c r="T66" s="1526"/>
      <c r="U66" s="1545"/>
    </row>
    <row r="67" spans="2:21" s="1505" customFormat="1">
      <c r="B67" s="1546">
        <v>3</v>
      </c>
      <c r="C67" s="1547" t="s">
        <v>966</v>
      </c>
      <c r="D67" s="1523">
        <v>0</v>
      </c>
      <c r="E67" s="1524">
        <v>14.879999999999999</v>
      </c>
      <c r="F67" s="1523">
        <v>0</v>
      </c>
      <c r="G67" s="1524">
        <v>18.499679999999998</v>
      </c>
      <c r="H67" s="1523">
        <v>0</v>
      </c>
      <c r="I67" s="1524">
        <v>0</v>
      </c>
      <c r="J67" s="1461">
        <v>0</v>
      </c>
      <c r="K67" s="1461">
        <v>0</v>
      </c>
      <c r="L67" s="1461">
        <v>0</v>
      </c>
      <c r="M67" s="1461">
        <v>0</v>
      </c>
      <c r="N67" s="1461">
        <v>0</v>
      </c>
      <c r="O67" s="1461">
        <v>0</v>
      </c>
      <c r="P67" s="1409">
        <v>33.379679999999993</v>
      </c>
      <c r="Q67" s="1526"/>
      <c r="R67" s="1526"/>
      <c r="T67" s="1526"/>
      <c r="U67" s="1545"/>
    </row>
    <row r="68" spans="2:21" s="1505" customFormat="1">
      <c r="B68" s="1546">
        <v>4</v>
      </c>
      <c r="C68" s="1547" t="s">
        <v>967</v>
      </c>
      <c r="D68" s="1523">
        <v>0</v>
      </c>
      <c r="E68" s="1524">
        <v>0</v>
      </c>
      <c r="F68" s="1523">
        <v>0</v>
      </c>
      <c r="G68" s="1524">
        <v>17.36</v>
      </c>
      <c r="H68" s="1523">
        <v>17.36</v>
      </c>
      <c r="I68" s="1524">
        <v>16.8</v>
      </c>
      <c r="J68" s="1461">
        <v>0</v>
      </c>
      <c r="K68" s="1461">
        <v>0</v>
      </c>
      <c r="L68" s="1461">
        <v>0</v>
      </c>
      <c r="M68" s="1461">
        <v>0</v>
      </c>
      <c r="N68" s="1461">
        <v>0</v>
      </c>
      <c r="O68" s="1461">
        <v>0</v>
      </c>
      <c r="P68" s="1409">
        <v>51.519999999999996</v>
      </c>
      <c r="Q68" s="1526"/>
      <c r="R68" s="1526"/>
      <c r="T68" s="1526"/>
      <c r="U68" s="1545"/>
    </row>
    <row r="69" spans="2:21" s="1505" customFormat="1">
      <c r="B69" s="1546">
        <v>5</v>
      </c>
      <c r="C69" s="1547" t="s">
        <v>968</v>
      </c>
      <c r="D69" s="1523">
        <v>0</v>
      </c>
      <c r="E69" s="1524">
        <v>0</v>
      </c>
      <c r="F69" s="1523">
        <v>0</v>
      </c>
      <c r="G69" s="1524">
        <v>0</v>
      </c>
      <c r="H69" s="1523">
        <v>0</v>
      </c>
      <c r="I69" s="1524">
        <v>0.72397</v>
      </c>
      <c r="J69" s="1461">
        <v>0</v>
      </c>
      <c r="K69" s="1461">
        <v>0</v>
      </c>
      <c r="L69" s="1461">
        <v>0</v>
      </c>
      <c r="M69" s="1461">
        <v>0</v>
      </c>
      <c r="N69" s="1461">
        <v>0</v>
      </c>
      <c r="O69" s="1461">
        <v>0</v>
      </c>
      <c r="P69" s="1409">
        <v>0.72397</v>
      </c>
      <c r="Q69" s="1526"/>
      <c r="R69" s="1526"/>
      <c r="T69" s="1526"/>
      <c r="U69" s="1545"/>
    </row>
    <row r="70" spans="2:21" s="1505" customFormat="1">
      <c r="B70" s="1546">
        <v>6</v>
      </c>
      <c r="C70" s="1547" t="s">
        <v>969</v>
      </c>
      <c r="D70" s="1523">
        <v>0</v>
      </c>
      <c r="E70" s="1524">
        <v>0</v>
      </c>
      <c r="F70" s="1523">
        <v>0</v>
      </c>
      <c r="G70" s="1524">
        <v>5.4559999999999986</v>
      </c>
      <c r="H70" s="1523">
        <v>5.2131399999999992</v>
      </c>
      <c r="I70" s="1524">
        <v>0</v>
      </c>
      <c r="J70" s="1461">
        <v>0</v>
      </c>
      <c r="K70" s="1461">
        <v>0</v>
      </c>
      <c r="L70" s="1461">
        <v>0</v>
      </c>
      <c r="M70" s="1461">
        <v>0</v>
      </c>
      <c r="N70" s="1461">
        <v>0</v>
      </c>
      <c r="O70" s="1461">
        <v>0</v>
      </c>
      <c r="P70" s="1409">
        <v>10.669139999999999</v>
      </c>
      <c r="Q70" s="1526"/>
      <c r="R70" s="1526"/>
      <c r="T70" s="1526"/>
      <c r="U70" s="1545"/>
    </row>
    <row r="71" spans="2:21" s="1505" customFormat="1">
      <c r="B71" s="1546">
        <v>7</v>
      </c>
      <c r="C71" s="1547" t="s">
        <v>970</v>
      </c>
      <c r="D71" s="1523">
        <v>0</v>
      </c>
      <c r="E71" s="1524">
        <v>0</v>
      </c>
      <c r="F71" s="1523">
        <v>0</v>
      </c>
      <c r="G71" s="1524">
        <v>17.36</v>
      </c>
      <c r="H71" s="1523">
        <v>17.36</v>
      </c>
      <c r="I71" s="1524">
        <v>16.8</v>
      </c>
      <c r="J71" s="1461">
        <v>0</v>
      </c>
      <c r="K71" s="1461">
        <v>0</v>
      </c>
      <c r="L71" s="1461">
        <v>0</v>
      </c>
      <c r="M71" s="1461">
        <v>0</v>
      </c>
      <c r="N71" s="1461">
        <v>0</v>
      </c>
      <c r="O71" s="1461">
        <v>0</v>
      </c>
      <c r="P71" s="1409">
        <v>51.519999999999996</v>
      </c>
      <c r="Q71" s="1526"/>
      <c r="R71" s="1526"/>
      <c r="T71" s="1526"/>
      <c r="U71" s="1545"/>
    </row>
    <row r="72" spans="2:21" s="1505" customFormat="1">
      <c r="B72" s="1546">
        <v>8</v>
      </c>
      <c r="C72" s="1547" t="s">
        <v>971</v>
      </c>
      <c r="D72" s="1523">
        <v>0</v>
      </c>
      <c r="E72" s="1524">
        <v>0</v>
      </c>
      <c r="F72" s="1523">
        <v>0</v>
      </c>
      <c r="G72" s="1524">
        <v>20.832000000000001</v>
      </c>
      <c r="H72" s="1523">
        <v>20.832000000000001</v>
      </c>
      <c r="I72" s="1524">
        <v>18.287039999999998</v>
      </c>
      <c r="J72" s="1461">
        <v>2.497709</v>
      </c>
      <c r="K72" s="1461">
        <v>0</v>
      </c>
      <c r="L72" s="1461">
        <v>0</v>
      </c>
      <c r="M72" s="1461">
        <v>0</v>
      </c>
      <c r="N72" s="1461">
        <v>0</v>
      </c>
      <c r="O72" s="1461">
        <v>0</v>
      </c>
      <c r="P72" s="1409">
        <v>62.448748999999999</v>
      </c>
      <c r="Q72" s="1526"/>
      <c r="R72" s="1526"/>
      <c r="T72" s="1526"/>
      <c r="U72" s="1545"/>
    </row>
    <row r="73" spans="2:21" s="1505" customFormat="1">
      <c r="B73" s="1546">
        <v>9</v>
      </c>
      <c r="C73" s="1547" t="s">
        <v>972</v>
      </c>
      <c r="D73" s="1523">
        <v>0</v>
      </c>
      <c r="E73" s="1524">
        <v>9.2690000000000001</v>
      </c>
      <c r="F73" s="1523">
        <v>8.9652400000000014</v>
      </c>
      <c r="G73" s="1524">
        <v>10.22504</v>
      </c>
      <c r="H73" s="1523">
        <v>9.2690000000000001</v>
      </c>
      <c r="I73" s="1524">
        <v>8.8727199999999993</v>
      </c>
      <c r="J73" s="1461">
        <v>0</v>
      </c>
      <c r="K73" s="1461">
        <v>0</v>
      </c>
      <c r="L73" s="1461">
        <v>0</v>
      </c>
      <c r="M73" s="1461">
        <v>0</v>
      </c>
      <c r="N73" s="1461">
        <v>0</v>
      </c>
      <c r="O73" s="1461">
        <v>0</v>
      </c>
      <c r="P73" s="1409">
        <v>46.600999999999999</v>
      </c>
      <c r="Q73" s="1526"/>
      <c r="R73" s="1526"/>
      <c r="T73" s="1526"/>
      <c r="U73" s="1545"/>
    </row>
    <row r="74" spans="2:21" s="1505" customFormat="1">
      <c r="B74" s="1546">
        <v>10</v>
      </c>
      <c r="C74" s="1547" t="s">
        <v>973</v>
      </c>
      <c r="D74" s="1523">
        <v>0</v>
      </c>
      <c r="E74" s="1524">
        <v>0</v>
      </c>
      <c r="F74" s="1523">
        <v>0</v>
      </c>
      <c r="G74" s="1524">
        <v>0</v>
      </c>
      <c r="H74" s="1523">
        <v>0</v>
      </c>
      <c r="I74" s="1524">
        <v>0</v>
      </c>
      <c r="J74" s="1461">
        <v>54</v>
      </c>
      <c r="K74" s="1461">
        <v>0</v>
      </c>
      <c r="L74" s="1461">
        <v>0</v>
      </c>
      <c r="M74" s="1461">
        <v>0</v>
      </c>
      <c r="N74" s="1461">
        <v>0</v>
      </c>
      <c r="O74" s="1461">
        <v>0</v>
      </c>
      <c r="P74" s="1409">
        <v>54</v>
      </c>
      <c r="Q74" s="1526"/>
      <c r="R74" s="1526"/>
      <c r="T74" s="1526"/>
      <c r="U74" s="1545"/>
    </row>
    <row r="75" spans="2:21" s="1505" customFormat="1">
      <c r="B75" s="1546">
        <v>11</v>
      </c>
      <c r="C75" s="1547" t="s">
        <v>974</v>
      </c>
      <c r="D75" s="1523">
        <v>0</v>
      </c>
      <c r="E75" s="1524">
        <v>0</v>
      </c>
      <c r="F75" s="1523">
        <v>0</v>
      </c>
      <c r="G75" s="1524">
        <v>0</v>
      </c>
      <c r="H75" s="1523">
        <v>0</v>
      </c>
      <c r="I75" s="1524">
        <v>0</v>
      </c>
      <c r="J75" s="1461">
        <v>10.199999999999999</v>
      </c>
      <c r="K75" s="1461">
        <v>0</v>
      </c>
      <c r="L75" s="1461">
        <v>0</v>
      </c>
      <c r="M75" s="1461">
        <v>0</v>
      </c>
      <c r="N75" s="1461">
        <v>0</v>
      </c>
      <c r="O75" s="1461">
        <v>0</v>
      </c>
      <c r="P75" s="1409">
        <v>10.199999999999999</v>
      </c>
      <c r="Q75" s="1526"/>
      <c r="R75" s="1526"/>
      <c r="T75" s="1526"/>
      <c r="U75" s="1545"/>
    </row>
    <row r="76" spans="2:21" s="1505" customFormat="1">
      <c r="B76" s="1546">
        <v>12</v>
      </c>
      <c r="C76" s="1547" t="s">
        <v>975</v>
      </c>
      <c r="D76" s="1523">
        <v>0</v>
      </c>
      <c r="E76" s="1524">
        <v>0</v>
      </c>
      <c r="F76" s="1523">
        <v>0</v>
      </c>
      <c r="G76" s="1524">
        <v>0</v>
      </c>
      <c r="H76" s="1523">
        <v>0</v>
      </c>
      <c r="I76" s="1524">
        <v>0</v>
      </c>
      <c r="J76" s="1461">
        <v>4.2</v>
      </c>
      <c r="K76" s="1461">
        <v>0</v>
      </c>
      <c r="L76" s="1461">
        <v>0</v>
      </c>
      <c r="M76" s="1461">
        <v>0</v>
      </c>
      <c r="N76" s="1461">
        <v>0</v>
      </c>
      <c r="O76" s="1461">
        <v>0</v>
      </c>
      <c r="P76" s="1409">
        <v>4.2</v>
      </c>
      <c r="Q76" s="1526"/>
      <c r="R76" s="1526"/>
      <c r="T76" s="1526"/>
      <c r="U76" s="1545"/>
    </row>
    <row r="77" spans="2:21" s="1505" customFormat="1">
      <c r="B77" s="1546">
        <v>13</v>
      </c>
      <c r="C77" s="1547" t="s">
        <v>976</v>
      </c>
      <c r="D77" s="1523">
        <v>0</v>
      </c>
      <c r="E77" s="1524">
        <v>6.6388800000000003</v>
      </c>
      <c r="F77" s="1523">
        <v>0</v>
      </c>
      <c r="G77" s="1524">
        <v>0</v>
      </c>
      <c r="H77" s="1523">
        <v>0</v>
      </c>
      <c r="I77" s="1524">
        <v>0</v>
      </c>
      <c r="J77" s="1461">
        <v>0</v>
      </c>
      <c r="K77" s="1461">
        <v>0</v>
      </c>
      <c r="L77" s="1461">
        <v>0</v>
      </c>
      <c r="M77" s="1461">
        <v>0</v>
      </c>
      <c r="N77" s="1461">
        <v>0</v>
      </c>
      <c r="O77" s="1461">
        <v>0</v>
      </c>
      <c r="P77" s="1409">
        <v>6.6388800000000003</v>
      </c>
      <c r="Q77" s="1526"/>
      <c r="R77" s="1526"/>
      <c r="T77" s="1526"/>
      <c r="U77" s="1545"/>
    </row>
    <row r="78" spans="2:21" s="1505" customFormat="1">
      <c r="B78" s="1546">
        <v>14</v>
      </c>
      <c r="C78" s="1547" t="s">
        <v>977</v>
      </c>
      <c r="D78" s="1523">
        <v>0</v>
      </c>
      <c r="E78" s="1524">
        <v>0</v>
      </c>
      <c r="F78" s="1523">
        <v>0</v>
      </c>
      <c r="G78" s="1524">
        <v>17.36</v>
      </c>
      <c r="H78" s="1523">
        <v>17.36</v>
      </c>
      <c r="I78" s="1524">
        <v>16.549250000000001</v>
      </c>
      <c r="J78" s="1461">
        <v>0</v>
      </c>
      <c r="K78" s="1461">
        <v>0</v>
      </c>
      <c r="L78" s="1461">
        <v>0</v>
      </c>
      <c r="M78" s="1461">
        <v>0</v>
      </c>
      <c r="N78" s="1461">
        <v>0</v>
      </c>
      <c r="O78" s="1461">
        <v>0</v>
      </c>
      <c r="P78" s="1409">
        <v>51.26925</v>
      </c>
      <c r="Q78" s="1526"/>
      <c r="R78" s="1526"/>
      <c r="T78" s="1526"/>
      <c r="U78" s="1545"/>
    </row>
    <row r="79" spans="2:21" s="1505" customFormat="1">
      <c r="B79" s="1546">
        <v>15</v>
      </c>
      <c r="C79" s="1547" t="s">
        <v>978</v>
      </c>
      <c r="D79" s="1523">
        <v>0</v>
      </c>
      <c r="E79" s="1524">
        <v>0</v>
      </c>
      <c r="F79" s="1523">
        <v>0</v>
      </c>
      <c r="G79" s="1524">
        <v>0</v>
      </c>
      <c r="H79" s="1523">
        <v>0</v>
      </c>
      <c r="I79" s="1524">
        <v>0</v>
      </c>
      <c r="J79" s="1461">
        <v>0</v>
      </c>
      <c r="K79" s="1461">
        <v>0</v>
      </c>
      <c r="L79" s="1461">
        <v>0</v>
      </c>
      <c r="M79" s="1461">
        <v>0</v>
      </c>
      <c r="N79" s="1461">
        <v>0</v>
      </c>
      <c r="O79" s="1461">
        <v>0</v>
      </c>
      <c r="P79" s="1409">
        <v>0</v>
      </c>
      <c r="Q79" s="1526"/>
      <c r="R79" s="1526"/>
      <c r="T79" s="1526"/>
      <c r="U79" s="1545"/>
    </row>
    <row r="80" spans="2:21" s="1505" customFormat="1">
      <c r="B80" s="1546">
        <v>16</v>
      </c>
      <c r="C80" s="1547" t="s">
        <v>979</v>
      </c>
      <c r="D80" s="1523">
        <v>32.4</v>
      </c>
      <c r="E80" s="1524">
        <v>51.24</v>
      </c>
      <c r="F80" s="1523">
        <v>129.5496</v>
      </c>
      <c r="G80" s="1524">
        <v>0</v>
      </c>
      <c r="H80" s="1523">
        <v>0</v>
      </c>
      <c r="I80" s="1524">
        <v>0</v>
      </c>
      <c r="J80" s="1461">
        <v>0</v>
      </c>
      <c r="K80" s="1461">
        <v>0</v>
      </c>
      <c r="L80" s="1461">
        <v>0</v>
      </c>
      <c r="M80" s="1461">
        <v>0</v>
      </c>
      <c r="N80" s="1461">
        <v>0</v>
      </c>
      <c r="O80" s="1461">
        <v>0</v>
      </c>
      <c r="P80" s="1409">
        <v>213.18959999999998</v>
      </c>
      <c r="Q80" s="1526"/>
      <c r="R80" s="1526"/>
      <c r="T80" s="1526"/>
      <c r="U80" s="1545"/>
    </row>
    <row r="81" spans="2:21" s="1505" customFormat="1">
      <c r="B81" s="1546">
        <v>17</v>
      </c>
      <c r="C81" s="1547" t="s">
        <v>980</v>
      </c>
      <c r="D81" s="1523">
        <v>0</v>
      </c>
      <c r="E81" s="1524">
        <v>0</v>
      </c>
      <c r="F81" s="1523">
        <v>0</v>
      </c>
      <c r="G81" s="1524">
        <v>11.16</v>
      </c>
      <c r="H81" s="1523">
        <v>11.16</v>
      </c>
      <c r="I81" s="1524">
        <v>10.8</v>
      </c>
      <c r="J81" s="1461">
        <v>0</v>
      </c>
      <c r="K81" s="1461">
        <v>0</v>
      </c>
      <c r="L81" s="1461">
        <v>0</v>
      </c>
      <c r="M81" s="1461">
        <v>0</v>
      </c>
      <c r="N81" s="1461">
        <v>0</v>
      </c>
      <c r="O81" s="1461">
        <v>0</v>
      </c>
      <c r="P81" s="1409">
        <v>33.120000000000005</v>
      </c>
      <c r="Q81" s="1526"/>
      <c r="R81" s="1526"/>
      <c r="T81" s="1526"/>
      <c r="U81" s="1545"/>
    </row>
    <row r="82" spans="2:21" s="1505" customFormat="1">
      <c r="B82" s="1546">
        <v>18</v>
      </c>
      <c r="C82" s="1547" t="s">
        <v>981</v>
      </c>
      <c r="D82" s="1523">
        <v>27.419398999999999</v>
      </c>
      <c r="E82" s="1524">
        <v>48.918340000000001</v>
      </c>
      <c r="F82" s="1523">
        <v>39.945774</v>
      </c>
      <c r="G82" s="1524">
        <v>85.56</v>
      </c>
      <c r="H82" s="1523">
        <v>49.102800000000002</v>
      </c>
      <c r="I82" s="1524">
        <v>0</v>
      </c>
      <c r="J82" s="1461">
        <v>0</v>
      </c>
      <c r="K82" s="1461">
        <v>0</v>
      </c>
      <c r="L82" s="1461">
        <v>0</v>
      </c>
      <c r="M82" s="1461">
        <v>0</v>
      </c>
      <c r="N82" s="1461">
        <v>0</v>
      </c>
      <c r="O82" s="1461">
        <v>0</v>
      </c>
      <c r="P82" s="1409">
        <v>250.946313</v>
      </c>
      <c r="Q82" s="1526"/>
      <c r="R82" s="1526"/>
      <c r="T82" s="1526"/>
      <c r="U82" s="1545"/>
    </row>
    <row r="83" spans="2:21" s="1505" customFormat="1">
      <c r="B83" s="1546">
        <v>19</v>
      </c>
      <c r="C83" s="1547" t="s">
        <v>982</v>
      </c>
      <c r="D83" s="1523">
        <v>2.7930000000000001</v>
      </c>
      <c r="E83" s="1524">
        <v>6.7539999999999996</v>
      </c>
      <c r="F83" s="1523">
        <v>0</v>
      </c>
      <c r="G83" s="1524">
        <v>0</v>
      </c>
      <c r="H83" s="1523">
        <v>0</v>
      </c>
      <c r="I83" s="1524">
        <v>0</v>
      </c>
      <c r="J83" s="1461">
        <v>0</v>
      </c>
      <c r="K83" s="1461">
        <v>0</v>
      </c>
      <c r="L83" s="1461">
        <v>0</v>
      </c>
      <c r="M83" s="1461">
        <v>0</v>
      </c>
      <c r="N83" s="1461">
        <v>0</v>
      </c>
      <c r="O83" s="1461">
        <v>0</v>
      </c>
      <c r="P83" s="1409">
        <v>9.5470000000000006</v>
      </c>
      <c r="Q83" s="1526"/>
      <c r="R83" s="1526"/>
      <c r="T83" s="1526"/>
      <c r="U83" s="1545"/>
    </row>
    <row r="84" spans="2:21" s="1505" customFormat="1">
      <c r="B84" s="1546">
        <v>20</v>
      </c>
      <c r="C84" s="1547" t="s">
        <v>983</v>
      </c>
      <c r="D84" s="1523">
        <v>5.6924999999999999</v>
      </c>
      <c r="E84" s="1524">
        <v>0</v>
      </c>
      <c r="F84" s="1523">
        <v>0</v>
      </c>
      <c r="G84" s="1524">
        <v>0</v>
      </c>
      <c r="H84" s="1523">
        <v>0</v>
      </c>
      <c r="I84" s="1524">
        <v>0</v>
      </c>
      <c r="J84" s="1461">
        <v>0</v>
      </c>
      <c r="K84" s="1461">
        <v>0</v>
      </c>
      <c r="L84" s="1461">
        <v>0</v>
      </c>
      <c r="M84" s="1461">
        <v>0</v>
      </c>
      <c r="N84" s="1461">
        <v>0</v>
      </c>
      <c r="O84" s="1461">
        <v>0</v>
      </c>
      <c r="P84" s="1409">
        <v>5.6924999999999999</v>
      </c>
      <c r="Q84" s="1526"/>
      <c r="R84" s="1526"/>
      <c r="T84" s="1526"/>
      <c r="U84" s="1545"/>
    </row>
    <row r="85" spans="2:21" s="1505" customFormat="1">
      <c r="B85" s="1546">
        <v>21</v>
      </c>
      <c r="C85" s="1547" t="s">
        <v>984</v>
      </c>
      <c r="D85" s="1523">
        <v>2.2800000000000002</v>
      </c>
      <c r="E85" s="1524">
        <v>0.13750000000000001</v>
      </c>
      <c r="F85" s="1523">
        <v>14.682680000000001</v>
      </c>
      <c r="G85" s="1524">
        <v>0</v>
      </c>
      <c r="H85" s="1523">
        <v>0</v>
      </c>
      <c r="I85" s="1524">
        <v>0</v>
      </c>
      <c r="J85" s="1461">
        <v>0</v>
      </c>
      <c r="K85" s="1461">
        <v>0</v>
      </c>
      <c r="L85" s="1461">
        <v>0</v>
      </c>
      <c r="M85" s="1461">
        <v>0</v>
      </c>
      <c r="N85" s="1461">
        <v>0</v>
      </c>
      <c r="O85" s="1461">
        <v>0</v>
      </c>
      <c r="P85" s="1409">
        <v>17.100180000000002</v>
      </c>
      <c r="Q85" s="1526"/>
      <c r="R85" s="1526"/>
      <c r="T85" s="1526"/>
      <c r="U85" s="1545"/>
    </row>
    <row r="86" spans="2:21" s="1505" customFormat="1">
      <c r="B86" s="1546">
        <v>22</v>
      </c>
      <c r="C86" s="1547" t="s">
        <v>985</v>
      </c>
      <c r="D86" s="1523">
        <v>0</v>
      </c>
      <c r="E86" s="1524">
        <v>62.265000000000001</v>
      </c>
      <c r="F86" s="1523">
        <v>64.091499999999996</v>
      </c>
      <c r="G86" s="1524">
        <v>65.634500000000003</v>
      </c>
      <c r="H86" s="1523">
        <v>43.401249999999997</v>
      </c>
      <c r="I86" s="1524">
        <v>71.613749999999996</v>
      </c>
      <c r="J86" s="1461">
        <v>0</v>
      </c>
      <c r="K86" s="1461">
        <v>0</v>
      </c>
      <c r="L86" s="1461">
        <v>0</v>
      </c>
      <c r="M86" s="1461">
        <v>0</v>
      </c>
      <c r="N86" s="1461">
        <v>0</v>
      </c>
      <c r="O86" s="1461">
        <v>0</v>
      </c>
      <c r="P86" s="1409">
        <v>307.00599999999997</v>
      </c>
      <c r="Q86" s="1526"/>
      <c r="R86" s="1526"/>
      <c r="T86" s="1526"/>
      <c r="U86" s="1545"/>
    </row>
    <row r="87" spans="2:21" s="1505" customFormat="1">
      <c r="B87" s="1546">
        <v>23</v>
      </c>
      <c r="C87" s="1547" t="s">
        <v>986</v>
      </c>
      <c r="D87" s="1523">
        <v>0</v>
      </c>
      <c r="E87" s="1524">
        <v>14.879999999999999</v>
      </c>
      <c r="F87" s="1523">
        <v>0</v>
      </c>
      <c r="G87" s="1524">
        <v>0</v>
      </c>
      <c r="H87" s="1523">
        <v>0.2</v>
      </c>
      <c r="I87" s="1524">
        <v>0</v>
      </c>
      <c r="J87" s="1461">
        <v>0</v>
      </c>
      <c r="K87" s="1461">
        <v>0</v>
      </c>
      <c r="L87" s="1461">
        <v>0</v>
      </c>
      <c r="M87" s="1461">
        <v>0</v>
      </c>
      <c r="N87" s="1461">
        <v>0</v>
      </c>
      <c r="O87" s="1461">
        <v>0</v>
      </c>
      <c r="P87" s="1409">
        <v>15.079999999999998</v>
      </c>
      <c r="Q87" s="1526"/>
      <c r="R87" s="1526"/>
      <c r="T87" s="1526"/>
      <c r="U87" s="1545"/>
    </row>
    <row r="88" spans="2:21" s="1505" customFormat="1">
      <c r="B88" s="1546">
        <v>24</v>
      </c>
      <c r="C88" s="1547" t="s">
        <v>987</v>
      </c>
      <c r="D88" s="1523">
        <v>0</v>
      </c>
      <c r="E88" s="1524">
        <v>14.135999999999999</v>
      </c>
      <c r="F88" s="1523">
        <v>0</v>
      </c>
      <c r="G88" s="1524">
        <v>0</v>
      </c>
      <c r="H88" s="1523">
        <v>0</v>
      </c>
      <c r="I88" s="1524">
        <v>0</v>
      </c>
      <c r="J88" s="1461">
        <v>0</v>
      </c>
      <c r="K88" s="1461">
        <v>0</v>
      </c>
      <c r="L88" s="1461">
        <v>0</v>
      </c>
      <c r="M88" s="1461">
        <v>0</v>
      </c>
      <c r="N88" s="1461">
        <v>0</v>
      </c>
      <c r="O88" s="1461">
        <v>0</v>
      </c>
      <c r="P88" s="1409">
        <v>14.135999999999999</v>
      </c>
      <c r="Q88" s="1526"/>
      <c r="R88" s="1526"/>
      <c r="T88" s="1526"/>
      <c r="U88" s="1545"/>
    </row>
    <row r="89" spans="2:21" s="1505" customFormat="1">
      <c r="B89" s="1546">
        <v>25</v>
      </c>
      <c r="C89" s="1547" t="s">
        <v>988</v>
      </c>
      <c r="D89" s="1523">
        <v>7.4635999999999996</v>
      </c>
      <c r="E89" s="1524">
        <v>33.372</v>
      </c>
      <c r="F89" s="1523">
        <v>18.48724</v>
      </c>
      <c r="G89" s="1524">
        <v>0</v>
      </c>
      <c r="H89" s="1523">
        <v>0.34350000000000003</v>
      </c>
      <c r="I89" s="1524">
        <v>0</v>
      </c>
      <c r="J89" s="1461">
        <v>0</v>
      </c>
      <c r="K89" s="1461">
        <v>0</v>
      </c>
      <c r="L89" s="1461">
        <v>0</v>
      </c>
      <c r="M89" s="1461">
        <v>0</v>
      </c>
      <c r="N89" s="1461">
        <v>0</v>
      </c>
      <c r="O89" s="1461">
        <v>0</v>
      </c>
      <c r="P89" s="1409">
        <v>59.666339999999998</v>
      </c>
      <c r="Q89" s="1526"/>
      <c r="R89" s="1526"/>
      <c r="T89" s="1526"/>
      <c r="U89" s="1545"/>
    </row>
    <row r="90" spans="2:21" s="1505" customFormat="1">
      <c r="B90" s="1546">
        <v>26</v>
      </c>
      <c r="C90" s="1547" t="s">
        <v>989</v>
      </c>
      <c r="D90" s="1523">
        <v>1.6499474999999999</v>
      </c>
      <c r="E90" s="1524">
        <v>1.23431</v>
      </c>
      <c r="F90" s="1523">
        <v>0.19825000000000001</v>
      </c>
      <c r="G90" s="1524">
        <v>0</v>
      </c>
      <c r="H90" s="1523">
        <v>5.3294890000000006</v>
      </c>
      <c r="I90" s="1524">
        <v>0.36142750000000001</v>
      </c>
      <c r="J90" s="1461">
        <v>7.0000000000000007E-2</v>
      </c>
      <c r="K90" s="1461">
        <v>0</v>
      </c>
      <c r="L90" s="1461">
        <v>0</v>
      </c>
      <c r="M90" s="1461">
        <v>0</v>
      </c>
      <c r="N90" s="1461">
        <v>0</v>
      </c>
      <c r="O90" s="1461">
        <v>0</v>
      </c>
      <c r="P90" s="1409">
        <v>8.8434240000000006</v>
      </c>
      <c r="Q90" s="1526"/>
      <c r="R90" s="1526"/>
      <c r="T90" s="1526"/>
      <c r="U90" s="1545"/>
    </row>
    <row r="91" spans="2:21" s="1505" customFormat="1">
      <c r="B91" s="1546">
        <v>27</v>
      </c>
      <c r="C91" s="1547" t="s">
        <v>582</v>
      </c>
      <c r="D91" s="1523">
        <v>17.558170965799999</v>
      </c>
      <c r="E91" s="1524">
        <v>1.874770963375</v>
      </c>
      <c r="F91" s="1523">
        <v>0</v>
      </c>
      <c r="G91" s="1524">
        <v>0</v>
      </c>
      <c r="H91" s="1523">
        <v>3.5924205874999999</v>
      </c>
      <c r="I91" s="1524">
        <v>1.9059750000000004E-2</v>
      </c>
      <c r="J91" s="1461">
        <v>0</v>
      </c>
      <c r="K91" s="1461">
        <v>0</v>
      </c>
      <c r="L91" s="1461">
        <v>5.1200586881250008</v>
      </c>
      <c r="M91" s="1461">
        <v>4.1593801850000007</v>
      </c>
      <c r="N91" s="1461">
        <v>0</v>
      </c>
      <c r="O91" s="1461">
        <v>2.0004364999999997</v>
      </c>
      <c r="P91" s="1409">
        <v>34.324297639800001</v>
      </c>
      <c r="Q91" s="1526"/>
      <c r="R91" s="1526"/>
      <c r="T91" s="1526"/>
      <c r="U91" s="1545"/>
    </row>
    <row r="92" spans="2:21" s="1505" customFormat="1">
      <c r="B92" s="1546">
        <v>28</v>
      </c>
      <c r="C92" s="1547" t="s">
        <v>990</v>
      </c>
      <c r="D92" s="1523">
        <v>0</v>
      </c>
      <c r="E92" s="1524">
        <v>0</v>
      </c>
      <c r="F92" s="1523">
        <v>0</v>
      </c>
      <c r="G92" s="1524">
        <v>0</v>
      </c>
      <c r="H92" s="1523">
        <v>0</v>
      </c>
      <c r="I92" s="1524">
        <v>0</v>
      </c>
      <c r="J92" s="1461">
        <v>4.6029429999999989</v>
      </c>
      <c r="K92" s="1461">
        <v>14.077474250000002</v>
      </c>
      <c r="L92" s="1461">
        <v>18.687805375000003</v>
      </c>
      <c r="M92" s="1461">
        <v>16.938148500000004</v>
      </c>
      <c r="N92" s="1461">
        <v>2.4026691666666657</v>
      </c>
      <c r="O92" s="1461">
        <v>0.17152999999999929</v>
      </c>
      <c r="P92" s="1409">
        <v>56.880570291666665</v>
      </c>
      <c r="Q92" s="1526"/>
      <c r="R92" s="1526"/>
      <c r="T92" s="1526"/>
      <c r="U92" s="1545"/>
    </row>
    <row r="93" spans="2:21" s="1505" customFormat="1">
      <c r="B93" s="1546">
        <v>29</v>
      </c>
      <c r="C93" s="1547" t="s">
        <v>584</v>
      </c>
      <c r="D93" s="1523">
        <v>21.49003299999999</v>
      </c>
      <c r="E93" s="1524">
        <v>0</v>
      </c>
      <c r="F93" s="1523">
        <v>0</v>
      </c>
      <c r="G93" s="1524">
        <v>0</v>
      </c>
      <c r="H93" s="1523">
        <v>0</v>
      </c>
      <c r="I93" s="1524">
        <v>1.9797930000000008</v>
      </c>
      <c r="J93" s="1461">
        <v>0</v>
      </c>
      <c r="K93" s="1461">
        <v>6.4340759999999992</v>
      </c>
      <c r="L93" s="1461">
        <v>0.11686699999999739</v>
      </c>
      <c r="M93" s="1461">
        <v>0</v>
      </c>
      <c r="N93" s="1461">
        <v>1.7854350000000032</v>
      </c>
      <c r="O93" s="1461">
        <v>2.6251940000000005</v>
      </c>
      <c r="P93" s="1409">
        <v>34.431397999999987</v>
      </c>
      <c r="Q93" s="1526"/>
      <c r="R93" s="1526"/>
      <c r="T93" s="1526"/>
      <c r="U93" s="1545"/>
    </row>
    <row r="94" spans="2:21" s="1505" customFormat="1">
      <c r="B94" s="1519"/>
      <c r="C94" s="1436" t="s">
        <v>160</v>
      </c>
      <c r="D94" s="1530">
        <f>SUM(D65:D93)</f>
        <v>143.67795246579999</v>
      </c>
      <c r="E94" s="1531">
        <f t="shared" ref="E94:P94" si="5">SUM(E65:E93)</f>
        <v>282.16000396337495</v>
      </c>
      <c r="F94" s="1530">
        <f t="shared" si="5"/>
        <v>293.82048399999996</v>
      </c>
      <c r="G94" s="1531">
        <f t="shared" si="5"/>
        <v>285.05123600000002</v>
      </c>
      <c r="H94" s="1530">
        <f t="shared" si="5"/>
        <v>215.57844158750001</v>
      </c>
      <c r="I94" s="1531">
        <f t="shared" si="5"/>
        <v>167.26031225</v>
      </c>
      <c r="J94" s="1417">
        <f t="shared" si="5"/>
        <v>75.994694999999993</v>
      </c>
      <c r="K94" s="1417">
        <f t="shared" si="5"/>
        <v>21.440422250000001</v>
      </c>
      <c r="L94" s="1417">
        <f t="shared" si="5"/>
        <v>35.446406063125004</v>
      </c>
      <c r="M94" s="1417">
        <f t="shared" si="5"/>
        <v>23.241806685000004</v>
      </c>
      <c r="N94" s="1417">
        <f t="shared" si="5"/>
        <v>4.188473166666669</v>
      </c>
      <c r="O94" s="1417">
        <f t="shared" si="5"/>
        <v>4.7971604999999995</v>
      </c>
      <c r="P94" s="1530">
        <f t="shared" si="5"/>
        <v>1552.6573939314665</v>
      </c>
    </row>
    <row r="95" spans="2:21" s="1505" customFormat="1">
      <c r="B95" s="1519" t="s">
        <v>86</v>
      </c>
      <c r="C95" s="1460" t="s">
        <v>161</v>
      </c>
      <c r="D95" s="1520"/>
      <c r="E95" s="1521"/>
      <c r="F95" s="1520"/>
      <c r="G95" s="1521"/>
      <c r="H95" s="1520"/>
      <c r="I95" s="1521"/>
      <c r="J95" s="1409"/>
      <c r="K95" s="1409"/>
      <c r="L95" s="1409"/>
      <c r="M95" s="1409"/>
      <c r="N95" s="1409"/>
      <c r="O95" s="1409"/>
      <c r="P95" s="1409"/>
    </row>
    <row r="96" spans="2:21" s="1505" customFormat="1">
      <c r="B96" s="1548">
        <v>1</v>
      </c>
      <c r="C96" s="1549" t="s">
        <v>991</v>
      </c>
      <c r="D96" s="1523">
        <v>1.5776999999999999E-2</v>
      </c>
      <c r="E96" s="1524">
        <v>0.32571699999999998</v>
      </c>
      <c r="F96" s="1523">
        <v>9.5202999999999996E-2</v>
      </c>
      <c r="G96" s="1524">
        <v>0.23866499999999999</v>
      </c>
      <c r="H96" s="1523">
        <v>0.13184799999999999</v>
      </c>
      <c r="I96" s="1524">
        <v>1.0918000000000001E-2</v>
      </c>
      <c r="J96" s="1461">
        <v>4.9960999999999998E-2</v>
      </c>
      <c r="K96" s="1461">
        <v>0</v>
      </c>
      <c r="L96" s="1461">
        <v>0.18127299999999999</v>
      </c>
      <c r="M96" s="1461">
        <v>0.46442699999999998</v>
      </c>
      <c r="N96" s="1461">
        <v>9.2392000000000002E-2</v>
      </c>
      <c r="O96" s="1461">
        <v>0</v>
      </c>
      <c r="P96" s="1409">
        <v>1.6061809999999999</v>
      </c>
      <c r="Q96" s="1526"/>
      <c r="U96" s="1545"/>
    </row>
    <row r="97" spans="1:21" s="1505" customFormat="1">
      <c r="B97" s="1548">
        <v>2</v>
      </c>
      <c r="C97" s="1549" t="s">
        <v>992</v>
      </c>
      <c r="D97" s="1523">
        <v>0</v>
      </c>
      <c r="E97" s="1524">
        <v>0</v>
      </c>
      <c r="F97" s="1523">
        <v>0</v>
      </c>
      <c r="G97" s="1524">
        <v>0</v>
      </c>
      <c r="H97" s="1523">
        <v>0</v>
      </c>
      <c r="I97" s="1524">
        <v>0</v>
      </c>
      <c r="J97" s="1461">
        <v>0</v>
      </c>
      <c r="K97" s="1461">
        <v>0</v>
      </c>
      <c r="L97" s="1461">
        <v>0</v>
      </c>
      <c r="M97" s="1461">
        <v>0</v>
      </c>
      <c r="N97" s="1461">
        <v>0</v>
      </c>
      <c r="O97" s="1461">
        <v>0</v>
      </c>
      <c r="P97" s="1409">
        <v>0</v>
      </c>
      <c r="Q97" s="1526"/>
      <c r="U97" s="1545"/>
    </row>
    <row r="98" spans="1:21" s="1505" customFormat="1">
      <c r="B98" s="1548">
        <v>3</v>
      </c>
      <c r="C98" s="1549" t="s">
        <v>993</v>
      </c>
      <c r="D98" s="1523">
        <v>0</v>
      </c>
      <c r="E98" s="1524">
        <v>0</v>
      </c>
      <c r="F98" s="1523">
        <v>0</v>
      </c>
      <c r="G98" s="1524">
        <v>0</v>
      </c>
      <c r="H98" s="1523">
        <v>0</v>
      </c>
      <c r="I98" s="1524">
        <v>0</v>
      </c>
      <c r="J98" s="1461">
        <v>0</v>
      </c>
      <c r="K98" s="1461">
        <v>0</v>
      </c>
      <c r="L98" s="1461">
        <v>0</v>
      </c>
      <c r="M98" s="1461">
        <v>0</v>
      </c>
      <c r="N98" s="1461">
        <v>3.6482999999999999</v>
      </c>
      <c r="O98" s="1461">
        <v>0</v>
      </c>
      <c r="P98" s="1409">
        <v>3.6482999999999999</v>
      </c>
      <c r="Q98" s="1526"/>
      <c r="U98" s="1545"/>
    </row>
    <row r="99" spans="1:21" s="1505" customFormat="1">
      <c r="B99" s="1548">
        <v>4</v>
      </c>
      <c r="C99" s="1549" t="s">
        <v>994</v>
      </c>
      <c r="D99" s="1523">
        <v>10.342499999999999</v>
      </c>
      <c r="E99" s="1524">
        <v>0</v>
      </c>
      <c r="F99" s="1523">
        <v>0</v>
      </c>
      <c r="G99" s="1524">
        <v>0</v>
      </c>
      <c r="H99" s="1523">
        <v>0</v>
      </c>
      <c r="I99" s="1524">
        <v>0</v>
      </c>
      <c r="J99" s="1461">
        <v>0</v>
      </c>
      <c r="K99" s="1461">
        <v>0</v>
      </c>
      <c r="L99" s="1461">
        <v>0</v>
      </c>
      <c r="M99" s="1461">
        <v>0</v>
      </c>
      <c r="N99" s="1461">
        <v>0</v>
      </c>
      <c r="O99" s="1461">
        <v>0</v>
      </c>
      <c r="P99" s="1409">
        <v>10.342499999999999</v>
      </c>
      <c r="Q99" s="1526"/>
      <c r="U99" s="1545"/>
    </row>
    <row r="100" spans="1:21" s="1505" customFormat="1">
      <c r="B100" s="1548">
        <v>5</v>
      </c>
      <c r="C100" s="1549" t="s">
        <v>995</v>
      </c>
      <c r="D100" s="1523">
        <v>0</v>
      </c>
      <c r="E100" s="1524">
        <v>0</v>
      </c>
      <c r="F100" s="1523">
        <v>0</v>
      </c>
      <c r="G100" s="1524">
        <v>0.6895</v>
      </c>
      <c r="H100" s="1523">
        <v>0</v>
      </c>
      <c r="I100" s="1524">
        <v>0</v>
      </c>
      <c r="J100" s="1461">
        <v>0</v>
      </c>
      <c r="K100" s="1461">
        <v>0</v>
      </c>
      <c r="L100" s="1461">
        <v>0</v>
      </c>
      <c r="M100" s="1461">
        <v>0</v>
      </c>
      <c r="N100" s="1461">
        <v>0</v>
      </c>
      <c r="O100" s="1461">
        <v>0</v>
      </c>
      <c r="P100" s="1409">
        <v>0.6895</v>
      </c>
      <c r="Q100" s="1526"/>
      <c r="U100" s="1545"/>
    </row>
    <row r="101" spans="1:21" s="1505" customFormat="1">
      <c r="B101" s="1548">
        <v>6</v>
      </c>
      <c r="C101" s="1550" t="s">
        <v>996</v>
      </c>
      <c r="D101" s="1523">
        <v>0</v>
      </c>
      <c r="E101" s="1524">
        <v>0</v>
      </c>
      <c r="F101" s="1523">
        <v>0</v>
      </c>
      <c r="G101" s="1524">
        <v>0</v>
      </c>
      <c r="H101" s="1523">
        <v>0</v>
      </c>
      <c r="I101" s="1524">
        <v>0</v>
      </c>
      <c r="J101" s="1461">
        <v>0</v>
      </c>
      <c r="K101" s="1461">
        <v>0</v>
      </c>
      <c r="L101" s="1461">
        <v>0</v>
      </c>
      <c r="M101" s="1461">
        <v>0</v>
      </c>
      <c r="N101" s="1461">
        <v>24.839559999999999</v>
      </c>
      <c r="O101" s="1461">
        <v>29.77364</v>
      </c>
      <c r="P101" s="1409">
        <v>54.613199999999999</v>
      </c>
      <c r="Q101" s="1526"/>
      <c r="U101" s="1545"/>
    </row>
    <row r="102" spans="1:21" s="1505" customFormat="1">
      <c r="B102" s="1548">
        <v>7</v>
      </c>
      <c r="C102" s="1549" t="s">
        <v>997</v>
      </c>
      <c r="D102" s="1523">
        <v>1.72638</v>
      </c>
      <c r="E102" s="1524">
        <v>0</v>
      </c>
      <c r="F102" s="1523">
        <v>0</v>
      </c>
      <c r="G102" s="1524">
        <v>0</v>
      </c>
      <c r="H102" s="1523">
        <v>0</v>
      </c>
      <c r="I102" s="1524">
        <v>0</v>
      </c>
      <c r="J102" s="1461">
        <v>0</v>
      </c>
      <c r="K102" s="1461">
        <v>0</v>
      </c>
      <c r="L102" s="1461">
        <v>0</v>
      </c>
      <c r="M102" s="1461">
        <v>0</v>
      </c>
      <c r="N102" s="1461">
        <v>0</v>
      </c>
      <c r="O102" s="1461">
        <v>0</v>
      </c>
      <c r="P102" s="1409">
        <v>1.72638</v>
      </c>
      <c r="Q102" s="1526"/>
      <c r="U102" s="1545"/>
    </row>
    <row r="103" spans="1:21" s="1505" customFormat="1">
      <c r="B103" s="1548">
        <v>8</v>
      </c>
      <c r="C103" s="1549" t="s">
        <v>998</v>
      </c>
      <c r="D103" s="1523">
        <v>4.6620000000000002E-2</v>
      </c>
      <c r="E103" s="1524">
        <v>0</v>
      </c>
      <c r="F103" s="1523">
        <v>0</v>
      </c>
      <c r="G103" s="1524">
        <v>0</v>
      </c>
      <c r="H103" s="1523">
        <v>0</v>
      </c>
      <c r="I103" s="1524">
        <v>0</v>
      </c>
      <c r="J103" s="1461">
        <v>0</v>
      </c>
      <c r="K103" s="1461">
        <v>0</v>
      </c>
      <c r="L103" s="1461">
        <v>0</v>
      </c>
      <c r="M103" s="1461">
        <v>0</v>
      </c>
      <c r="N103" s="1461">
        <v>0</v>
      </c>
      <c r="O103" s="1461">
        <v>0</v>
      </c>
      <c r="P103" s="1409">
        <v>4.6620000000000002E-2</v>
      </c>
      <c r="Q103" s="1526"/>
      <c r="U103" s="1545"/>
    </row>
    <row r="104" spans="1:21" s="1505" customFormat="1">
      <c r="B104" s="1548">
        <v>9</v>
      </c>
      <c r="C104" s="1549" t="s">
        <v>999</v>
      </c>
      <c r="D104" s="1523">
        <v>0</v>
      </c>
      <c r="E104" s="1524">
        <v>0</v>
      </c>
      <c r="F104" s="1523">
        <v>0</v>
      </c>
      <c r="G104" s="1524">
        <v>0</v>
      </c>
      <c r="H104" s="1523">
        <v>0</v>
      </c>
      <c r="I104" s="1524">
        <v>0</v>
      </c>
      <c r="J104" s="1461">
        <v>0</v>
      </c>
      <c r="K104" s="1461">
        <v>0</v>
      </c>
      <c r="L104" s="1461">
        <v>7.8169599999999999</v>
      </c>
      <c r="M104" s="1461">
        <v>7.8169599999999999</v>
      </c>
      <c r="N104" s="1461">
        <v>6.6192000000000002</v>
      </c>
      <c r="O104" s="1461">
        <v>18.321000000000002</v>
      </c>
      <c r="P104" s="1409">
        <v>40.574120000000001</v>
      </c>
      <c r="Q104" s="1526"/>
      <c r="U104" s="1545"/>
    </row>
    <row r="105" spans="1:21" s="1505" customFormat="1">
      <c r="B105" s="1548">
        <v>10</v>
      </c>
      <c r="C105" s="1550" t="s">
        <v>1000</v>
      </c>
      <c r="D105" s="1523">
        <v>0</v>
      </c>
      <c r="E105" s="1524">
        <v>0</v>
      </c>
      <c r="F105" s="1523">
        <v>0</v>
      </c>
      <c r="G105" s="1524">
        <v>0</v>
      </c>
      <c r="H105" s="1523">
        <v>0</v>
      </c>
      <c r="I105" s="1524">
        <v>0</v>
      </c>
      <c r="J105" s="1461">
        <v>0</v>
      </c>
      <c r="K105" s="1461">
        <v>0</v>
      </c>
      <c r="L105" s="1461">
        <v>0</v>
      </c>
      <c r="M105" s="1461">
        <v>0</v>
      </c>
      <c r="N105" s="1461">
        <v>0.10254000000000001</v>
      </c>
      <c r="O105" s="1461">
        <v>50.18432</v>
      </c>
      <c r="P105" s="1409">
        <v>50.286859999999997</v>
      </c>
      <c r="Q105" s="1526"/>
      <c r="U105" s="1545"/>
    </row>
    <row r="106" spans="1:21" s="1505" customFormat="1">
      <c r="B106" s="1548">
        <v>11</v>
      </c>
      <c r="C106" s="1550" t="s">
        <v>1001</v>
      </c>
      <c r="D106" s="1523">
        <v>0</v>
      </c>
      <c r="E106" s="1524">
        <v>0</v>
      </c>
      <c r="F106" s="1523">
        <v>0</v>
      </c>
      <c r="G106" s="1524">
        <v>0</v>
      </c>
      <c r="H106" s="1523">
        <v>0</v>
      </c>
      <c r="I106" s="1524">
        <v>0</v>
      </c>
      <c r="J106" s="1461">
        <v>0</v>
      </c>
      <c r="K106" s="1461">
        <v>0</v>
      </c>
      <c r="L106" s="1461">
        <v>0</v>
      </c>
      <c r="M106" s="1461">
        <v>0</v>
      </c>
      <c r="N106" s="1461">
        <v>0</v>
      </c>
      <c r="O106" s="1461">
        <v>1.9907999999999999</v>
      </c>
      <c r="P106" s="1409">
        <v>1.9907999999999999</v>
      </c>
      <c r="Q106" s="1526"/>
      <c r="U106" s="1545"/>
    </row>
    <row r="107" spans="1:21" s="1505" customFormat="1">
      <c r="A107" s="1429"/>
      <c r="B107" s="1551">
        <v>12</v>
      </c>
      <c r="C107" s="1550" t="s">
        <v>1002</v>
      </c>
      <c r="D107" s="1523"/>
      <c r="E107" s="1524"/>
      <c r="F107" s="1523"/>
      <c r="G107" s="1524"/>
      <c r="H107" s="1523"/>
      <c r="I107" s="1524"/>
      <c r="J107" s="1461"/>
      <c r="K107" s="1461"/>
      <c r="L107" s="1461"/>
      <c r="M107" s="1461"/>
      <c r="N107" s="1461"/>
      <c r="O107" s="1461"/>
      <c r="P107" s="1409"/>
      <c r="Q107" s="1526"/>
      <c r="U107" s="1545"/>
    </row>
    <row r="108" spans="1:21" s="1505" customFormat="1">
      <c r="A108" s="1429"/>
      <c r="B108" s="1551">
        <v>13</v>
      </c>
      <c r="C108" s="1550" t="s">
        <v>1003</v>
      </c>
      <c r="D108" s="1523">
        <v>0</v>
      </c>
      <c r="E108" s="1524">
        <v>0</v>
      </c>
      <c r="F108" s="1523">
        <v>1.8599999999999999</v>
      </c>
      <c r="G108" s="1524">
        <v>0</v>
      </c>
      <c r="H108" s="1523">
        <v>0</v>
      </c>
      <c r="I108" s="1524">
        <v>0</v>
      </c>
      <c r="J108" s="1461">
        <v>0</v>
      </c>
      <c r="K108" s="1461">
        <v>0</v>
      </c>
      <c r="L108" s="1461">
        <v>0</v>
      </c>
      <c r="M108" s="1461">
        <v>0</v>
      </c>
      <c r="N108" s="1461">
        <v>0</v>
      </c>
      <c r="O108" s="1461">
        <v>0</v>
      </c>
      <c r="P108" s="1409">
        <v>1.8599999999999999</v>
      </c>
      <c r="Q108" s="1526"/>
      <c r="U108" s="1545"/>
    </row>
    <row r="109" spans="1:21" s="1505" customFormat="1">
      <c r="A109" s="1429"/>
      <c r="B109" s="1551">
        <v>14</v>
      </c>
      <c r="C109" s="1550" t="s">
        <v>1004</v>
      </c>
      <c r="D109" s="1523">
        <v>0</v>
      </c>
      <c r="E109" s="1524">
        <v>0</v>
      </c>
      <c r="F109" s="1523">
        <v>0.3</v>
      </c>
      <c r="G109" s="1524">
        <v>0</v>
      </c>
      <c r="H109" s="1523">
        <v>0</v>
      </c>
      <c r="I109" s="1524">
        <v>0</v>
      </c>
      <c r="J109" s="1461">
        <v>0</v>
      </c>
      <c r="K109" s="1461">
        <v>0</v>
      </c>
      <c r="L109" s="1461">
        <v>0</v>
      </c>
      <c r="M109" s="1461">
        <v>0</v>
      </c>
      <c r="N109" s="1461">
        <v>0</v>
      </c>
      <c r="O109" s="1461">
        <v>0</v>
      </c>
      <c r="P109" s="1409">
        <v>0.3</v>
      </c>
      <c r="Q109" s="1526"/>
      <c r="U109" s="1545"/>
    </row>
    <row r="110" spans="1:21" s="1505" customFormat="1">
      <c r="A110" s="1429"/>
      <c r="B110" s="1551">
        <v>15</v>
      </c>
      <c r="C110" s="1550" t="s">
        <v>1005</v>
      </c>
      <c r="D110" s="1523">
        <v>0.24007000000000001</v>
      </c>
      <c r="E110" s="1524">
        <v>0.66915000000000002</v>
      </c>
      <c r="F110" s="1523">
        <v>0</v>
      </c>
      <c r="G110" s="1524">
        <v>0</v>
      </c>
      <c r="H110" s="1523">
        <v>0</v>
      </c>
      <c r="I110" s="1524">
        <v>6.1679999999999999E-2</v>
      </c>
      <c r="J110" s="1461">
        <v>0</v>
      </c>
      <c r="K110" s="1461">
        <v>0</v>
      </c>
      <c r="L110" s="1461">
        <v>0</v>
      </c>
      <c r="M110" s="1461">
        <v>0</v>
      </c>
      <c r="N110" s="1461">
        <v>0</v>
      </c>
      <c r="O110" s="1461">
        <v>0</v>
      </c>
      <c r="P110" s="1409">
        <v>0.97089999999999999</v>
      </c>
      <c r="Q110" s="1526"/>
      <c r="U110" s="1545"/>
    </row>
    <row r="111" spans="1:21" s="1505" customFormat="1">
      <c r="A111" s="1429"/>
      <c r="B111" s="1551">
        <v>16</v>
      </c>
      <c r="C111" s="1550" t="s">
        <v>1006</v>
      </c>
      <c r="D111" s="1523">
        <v>5.8063010538160018</v>
      </c>
      <c r="E111" s="1524">
        <v>1.6456166558873142</v>
      </c>
      <c r="F111" s="1523">
        <v>6.4300540230038941</v>
      </c>
      <c r="G111" s="1524">
        <v>1.4046617913309245</v>
      </c>
      <c r="H111" s="1523">
        <v>7.1382142054223277</v>
      </c>
      <c r="I111" s="1524">
        <v>8.9593786895966083</v>
      </c>
      <c r="J111" s="1461">
        <v>8.2523645340158946</v>
      </c>
      <c r="K111" s="1461">
        <v>0.11614264974261262</v>
      </c>
      <c r="L111" s="1461">
        <v>0.25282197048567695</v>
      </c>
      <c r="M111" s="1461">
        <v>8.3290550789049345</v>
      </c>
      <c r="N111" s="1461">
        <v>47.106445041415142</v>
      </c>
      <c r="O111" s="1461">
        <v>15.5217110080408</v>
      </c>
      <c r="P111" s="1409">
        <v>110.96276670166213</v>
      </c>
      <c r="Q111" s="1526"/>
      <c r="U111" s="1545"/>
    </row>
    <row r="112" spans="1:21" s="1505" customFormat="1">
      <c r="A112" s="1429"/>
      <c r="B112" s="1551">
        <v>17</v>
      </c>
      <c r="C112" s="1550" t="s">
        <v>1007</v>
      </c>
      <c r="D112" s="1523">
        <v>0</v>
      </c>
      <c r="E112" s="1524">
        <v>0</v>
      </c>
      <c r="F112" s="1523">
        <v>0</v>
      </c>
      <c r="G112" s="1524">
        <v>0</v>
      </c>
      <c r="H112" s="1523">
        <v>0</v>
      </c>
      <c r="I112" s="1524">
        <v>0</v>
      </c>
      <c r="J112" s="1461">
        <v>2.2852000000000001E-2</v>
      </c>
      <c r="K112" s="1461">
        <v>0</v>
      </c>
      <c r="L112" s="1461">
        <v>0</v>
      </c>
      <c r="M112" s="1461">
        <v>0</v>
      </c>
      <c r="N112" s="1461">
        <v>0.87620533333333472</v>
      </c>
      <c r="O112" s="1461">
        <v>1.2952232499999858</v>
      </c>
      <c r="P112" s="1409">
        <v>2.1942805833333203</v>
      </c>
      <c r="Q112" s="1526"/>
      <c r="U112" s="1545"/>
    </row>
    <row r="113" spans="1:21" s="1505" customFormat="1">
      <c r="A113" s="1429"/>
      <c r="B113" s="1551">
        <v>18</v>
      </c>
      <c r="C113" s="1550" t="s">
        <v>1008</v>
      </c>
      <c r="D113" s="1523">
        <v>9.3895720000000011</v>
      </c>
      <c r="E113" s="1524">
        <v>116.42038900000003</v>
      </c>
      <c r="F113" s="1523">
        <v>137.61022799999998</v>
      </c>
      <c r="G113" s="1524">
        <v>108.58220799999998</v>
      </c>
      <c r="H113" s="1523">
        <v>70.919004000000015</v>
      </c>
      <c r="I113" s="1524">
        <v>41.071279000000004</v>
      </c>
      <c r="J113" s="1461">
        <v>97.144842000000011</v>
      </c>
      <c r="K113" s="1461">
        <v>15.692658999999999</v>
      </c>
      <c r="L113" s="1461">
        <v>24.486697000000003</v>
      </c>
      <c r="M113" s="1461">
        <v>74.268541999999982</v>
      </c>
      <c r="N113" s="1461">
        <v>46.229667999999997</v>
      </c>
      <c r="O113" s="1461">
        <v>38.376817608209116</v>
      </c>
      <c r="P113" s="1409">
        <v>780.19190560820914</v>
      </c>
      <c r="Q113" s="1526"/>
      <c r="U113" s="1545"/>
    </row>
    <row r="114" spans="1:21" s="1505" customFormat="1">
      <c r="B114" s="1519"/>
      <c r="C114" s="1436" t="s">
        <v>162</v>
      </c>
      <c r="D114" s="1530">
        <f>SUM(D96:D113)</f>
        <v>27.567220053816001</v>
      </c>
      <c r="E114" s="1531">
        <f t="shared" ref="E114:P114" si="6">SUM(E96:E113)</f>
        <v>119.06087265588734</v>
      </c>
      <c r="F114" s="1530">
        <f t="shared" si="6"/>
        <v>146.29548502300386</v>
      </c>
      <c r="G114" s="1531">
        <f t="shared" si="6"/>
        <v>110.91503479133091</v>
      </c>
      <c r="H114" s="1530">
        <f t="shared" si="6"/>
        <v>78.189066205422336</v>
      </c>
      <c r="I114" s="1531">
        <f t="shared" si="6"/>
        <v>50.103255689596608</v>
      </c>
      <c r="J114" s="1417">
        <f t="shared" si="6"/>
        <v>105.4700195340159</v>
      </c>
      <c r="K114" s="1417">
        <f t="shared" si="6"/>
        <v>15.808801649742612</v>
      </c>
      <c r="L114" s="1417">
        <f t="shared" si="6"/>
        <v>32.737751970485682</v>
      </c>
      <c r="M114" s="1417">
        <f t="shared" si="6"/>
        <v>90.878984078904921</v>
      </c>
      <c r="N114" s="1417">
        <f t="shared" si="6"/>
        <v>129.51431037474848</v>
      </c>
      <c r="O114" s="1417">
        <f t="shared" si="6"/>
        <v>155.46351186624989</v>
      </c>
      <c r="P114" s="1530">
        <f t="shared" si="6"/>
        <v>1062.0043138932047</v>
      </c>
    </row>
    <row r="115" spans="1:21" s="1505" customFormat="1">
      <c r="B115" s="1519" t="s">
        <v>92</v>
      </c>
      <c r="C115" s="1394" t="s">
        <v>1024</v>
      </c>
      <c r="D115" s="1530">
        <f t="shared" ref="D115:P115" si="7">D24+D35+D44+D52+D62-D114+D94</f>
        <v>695.60585041198397</v>
      </c>
      <c r="E115" s="1531">
        <f t="shared" si="7"/>
        <v>800.56856930748756</v>
      </c>
      <c r="F115" s="1530">
        <f t="shared" si="7"/>
        <v>786.85011357699625</v>
      </c>
      <c r="G115" s="1531">
        <f t="shared" si="7"/>
        <v>799.70391670866911</v>
      </c>
      <c r="H115" s="1530">
        <f t="shared" si="7"/>
        <v>759.98584748207759</v>
      </c>
      <c r="I115" s="1531">
        <f t="shared" si="7"/>
        <v>659.12977156040336</v>
      </c>
      <c r="J115" s="1417">
        <f t="shared" si="7"/>
        <v>600.48091446598403</v>
      </c>
      <c r="K115" s="1417">
        <f t="shared" si="7"/>
        <v>487.18654360025732</v>
      </c>
      <c r="L115" s="1417">
        <f t="shared" si="7"/>
        <v>539.91867509263943</v>
      </c>
      <c r="M115" s="1417">
        <f t="shared" si="7"/>
        <v>580.33661460609505</v>
      </c>
      <c r="N115" s="1417">
        <f t="shared" si="7"/>
        <v>491.04961144191816</v>
      </c>
      <c r="O115" s="1417">
        <f t="shared" si="7"/>
        <v>535.17939941375016</v>
      </c>
      <c r="P115" s="1530">
        <f t="shared" si="7"/>
        <v>7735.9958276682619</v>
      </c>
      <c r="Q115" s="1545"/>
      <c r="R115" s="1526"/>
    </row>
    <row r="116" spans="1:21" s="1505" customFormat="1" ht="29.25" customHeight="1">
      <c r="B116" s="1519" t="s">
        <v>107</v>
      </c>
      <c r="C116" s="1552" t="s">
        <v>1011</v>
      </c>
      <c r="D116" s="1530">
        <v>44.766740411984074</v>
      </c>
      <c r="E116" s="1531">
        <v>56.714655307487646</v>
      </c>
      <c r="F116" s="1530">
        <v>58.268965576996266</v>
      </c>
      <c r="G116" s="1531">
        <v>41.583286708669107</v>
      </c>
      <c r="H116" s="1530">
        <v>44.938517482077827</v>
      </c>
      <c r="I116" s="1531">
        <v>31.645215560403471</v>
      </c>
      <c r="J116" s="1417">
        <v>22.014594132650132</v>
      </c>
      <c r="K116" s="1417">
        <v>18.047343706923527</v>
      </c>
      <c r="L116" s="1417">
        <v>22.362738124305565</v>
      </c>
      <c r="M116" s="1417">
        <v>32.850099806095159</v>
      </c>
      <c r="N116" s="1417">
        <v>28.268178461918183</v>
      </c>
      <c r="O116" s="1417">
        <v>18.634612423750241</v>
      </c>
      <c r="P116" s="1417">
        <v>420.09494770325909</v>
      </c>
    </row>
    <row r="117" spans="1:21" s="1505" customFormat="1" ht="26.25" thickBot="1">
      <c r="B117" s="1553" t="s">
        <v>110</v>
      </c>
      <c r="C117" s="1554" t="s">
        <v>1025</v>
      </c>
      <c r="D117" s="1537">
        <f t="shared" ref="D117:P117" si="8">D115-D116</f>
        <v>650.83910999999989</v>
      </c>
      <c r="E117" s="1538">
        <f t="shared" si="8"/>
        <v>743.85391399999992</v>
      </c>
      <c r="F117" s="1537">
        <f t="shared" si="8"/>
        <v>728.58114799999998</v>
      </c>
      <c r="G117" s="1538">
        <f t="shared" si="8"/>
        <v>758.12063000000001</v>
      </c>
      <c r="H117" s="1537">
        <f t="shared" si="8"/>
        <v>715.04732999999976</v>
      </c>
      <c r="I117" s="1538">
        <f t="shared" si="8"/>
        <v>627.48455599999988</v>
      </c>
      <c r="J117" s="1441">
        <f t="shared" si="8"/>
        <v>578.4663203333339</v>
      </c>
      <c r="K117" s="1441">
        <f t="shared" si="8"/>
        <v>469.1391998933338</v>
      </c>
      <c r="L117" s="1441">
        <f t="shared" si="8"/>
        <v>517.55593696833387</v>
      </c>
      <c r="M117" s="1441">
        <f t="shared" si="8"/>
        <v>547.4865147999999</v>
      </c>
      <c r="N117" s="1441">
        <f t="shared" si="8"/>
        <v>462.78143297999998</v>
      </c>
      <c r="O117" s="1441">
        <f t="shared" si="8"/>
        <v>516.54478698999992</v>
      </c>
      <c r="P117" s="1537">
        <f t="shared" si="8"/>
        <v>7315.9008799650028</v>
      </c>
    </row>
  </sheetData>
  <mergeCells count="3">
    <mergeCell ref="B3:P3"/>
    <mergeCell ref="B7:C7"/>
    <mergeCell ref="D7:P7"/>
  </mergeCells>
  <printOptions horizontalCentered="1"/>
  <pageMargins left="0.5" right="0.5" top="0.5" bottom="0.5" header="0.25" footer="0.25"/>
  <pageSetup paperSize="9" scale="67" fitToHeight="2" orientation="landscape" r:id="rId1"/>
  <rowBreaks count="1" manualBreakCount="1">
    <brk id="63" max="15" man="1"/>
  </rowBreaks>
</worksheet>
</file>

<file path=xl/worksheets/sheet6.xml><?xml version="1.0" encoding="utf-8"?>
<worksheet xmlns="http://schemas.openxmlformats.org/spreadsheetml/2006/main" xmlns:r="http://schemas.openxmlformats.org/officeDocument/2006/relationships">
  <sheetPr>
    <pageSetUpPr fitToPage="1"/>
  </sheetPr>
  <dimension ref="C3:H49"/>
  <sheetViews>
    <sheetView view="pageBreakPreview" topLeftCell="B22" zoomScale="90" zoomScaleSheetLayoutView="90" workbookViewId="0">
      <selection activeCell="C54" sqref="C54"/>
    </sheetView>
  </sheetViews>
  <sheetFormatPr defaultColWidth="14.7109375" defaultRowHeight="12.75"/>
  <cols>
    <col min="1" max="1" width="11.140625" style="320" customWidth="1"/>
    <col min="2" max="2" width="3.28515625" style="320" customWidth="1"/>
    <col min="3" max="3" width="4.7109375" style="358" customWidth="1"/>
    <col min="4" max="4" width="71.28515625" style="320" customWidth="1"/>
    <col min="5" max="5" width="23" style="320" customWidth="1"/>
    <col min="6" max="6" width="9.5703125" style="320" customWidth="1"/>
    <col min="7" max="7" width="13.7109375" style="320" customWidth="1"/>
    <col min="8" max="16384" width="14.7109375" style="320"/>
  </cols>
  <sheetData>
    <row r="3" spans="3:8" s="308" customFormat="1">
      <c r="C3" s="307" t="str">
        <f>'A1(10-11)'!B8</f>
        <v>TATA Power Delhi Distribution Limited</v>
      </c>
      <c r="E3" s="309"/>
      <c r="F3" s="309"/>
      <c r="G3" s="309"/>
    </row>
    <row r="4" spans="3:8" s="308" customFormat="1">
      <c r="C4" s="310"/>
      <c r="E4" s="309"/>
      <c r="F4" s="309"/>
      <c r="G4" s="309"/>
    </row>
    <row r="5" spans="3:8" s="308" customFormat="1">
      <c r="C5" s="307" t="s">
        <v>872</v>
      </c>
      <c r="D5" s="311"/>
      <c r="E5" s="311"/>
      <c r="G5" s="312" t="s">
        <v>915</v>
      </c>
    </row>
    <row r="6" spans="3:8" s="308" customFormat="1" ht="13.5" thickBot="1">
      <c r="C6" s="310"/>
      <c r="D6" s="311"/>
      <c r="E6" s="311"/>
    </row>
    <row r="7" spans="3:8" s="313" customFormat="1" ht="14.25" customHeight="1" thickBot="1">
      <c r="C7" s="1905" t="str">
        <f>'A1(10-11)'!B12</f>
        <v>Sr. No</v>
      </c>
      <c r="D7" s="1907" t="str">
        <f>'A1(10-11)'!C12</f>
        <v>Particulars</v>
      </c>
      <c r="E7" s="1909" t="s">
        <v>873</v>
      </c>
      <c r="F7" s="1911" t="str">
        <f>'A1(10-11)'!E12</f>
        <v>FY 10-11</v>
      </c>
      <c r="G7" s="1912"/>
    </row>
    <row r="8" spans="3:8" s="313" customFormat="1" ht="13.5" thickBot="1">
      <c r="C8" s="1906"/>
      <c r="D8" s="1908"/>
      <c r="E8" s="1910"/>
      <c r="F8" s="314" t="s">
        <v>302</v>
      </c>
      <c r="G8" s="315" t="s">
        <v>874</v>
      </c>
    </row>
    <row r="9" spans="3:8">
      <c r="C9" s="316"/>
      <c r="D9" s="317"/>
      <c r="E9" s="317"/>
      <c r="F9" s="318"/>
      <c r="G9" s="319"/>
    </row>
    <row r="10" spans="3:8">
      <c r="C10" s="321">
        <v>1</v>
      </c>
      <c r="D10" s="322" t="s">
        <v>875</v>
      </c>
      <c r="E10" s="322"/>
      <c r="F10" s="323"/>
      <c r="G10" s="324"/>
    </row>
    <row r="11" spans="3:8">
      <c r="C11" s="321"/>
      <c r="D11" s="325" t="s">
        <v>876</v>
      </c>
      <c r="E11" s="326" t="s">
        <v>458</v>
      </c>
      <c r="F11" s="327"/>
      <c r="G11" s="328">
        <v>5215.1129800719955</v>
      </c>
    </row>
    <row r="12" spans="3:8">
      <c r="C12" s="321"/>
      <c r="D12" s="325" t="s">
        <v>877</v>
      </c>
      <c r="E12" s="326" t="s">
        <v>460</v>
      </c>
      <c r="F12" s="327"/>
      <c r="G12" s="329">
        <v>976.25740238845515</v>
      </c>
    </row>
    <row r="13" spans="3:8">
      <c r="C13" s="321"/>
      <c r="D13" s="325" t="s">
        <v>878</v>
      </c>
      <c r="E13" s="326" t="s">
        <v>879</v>
      </c>
      <c r="F13" s="327"/>
      <c r="G13" s="329">
        <v>94.029322040791229</v>
      </c>
    </row>
    <row r="14" spans="3:8">
      <c r="C14" s="321"/>
      <c r="D14" s="325" t="s">
        <v>880</v>
      </c>
      <c r="E14" s="326" t="s">
        <v>881</v>
      </c>
      <c r="F14" s="327"/>
      <c r="G14" s="328">
        <v>114.7731833326802</v>
      </c>
    </row>
    <row r="15" spans="3:8">
      <c r="C15" s="321"/>
      <c r="D15" s="322" t="s">
        <v>882</v>
      </c>
      <c r="E15" s="330" t="s">
        <v>17</v>
      </c>
      <c r="F15" s="331"/>
      <c r="G15" s="332">
        <f>SUM(G11:G14)</f>
        <v>6400.1728878339218</v>
      </c>
      <c r="H15" s="1556"/>
    </row>
    <row r="16" spans="3:8">
      <c r="C16" s="321"/>
      <c r="D16" s="325"/>
      <c r="E16" s="326"/>
      <c r="F16" s="333"/>
      <c r="G16" s="334"/>
    </row>
    <row r="17" spans="3:7">
      <c r="C17" s="321">
        <v>2</v>
      </c>
      <c r="D17" s="322" t="s">
        <v>883</v>
      </c>
      <c r="E17" s="326"/>
      <c r="F17" s="333"/>
      <c r="G17" s="334"/>
    </row>
    <row r="18" spans="3:7">
      <c r="C18" s="321"/>
      <c r="D18" s="335" t="s">
        <v>884</v>
      </c>
      <c r="E18" s="326" t="s">
        <v>463</v>
      </c>
      <c r="F18" s="331">
        <v>1.4999999999999999E-2</v>
      </c>
      <c r="G18" s="334"/>
    </row>
    <row r="19" spans="3:7">
      <c r="C19" s="336"/>
      <c r="D19" s="335" t="s">
        <v>885</v>
      </c>
      <c r="E19" s="337" t="s">
        <v>465</v>
      </c>
      <c r="F19" s="331">
        <v>3.4500000000000003E-2</v>
      </c>
      <c r="G19" s="338"/>
    </row>
    <row r="20" spans="3:7">
      <c r="C20" s="336"/>
      <c r="D20" s="335" t="s">
        <v>886</v>
      </c>
      <c r="E20" s="337" t="s">
        <v>887</v>
      </c>
      <c r="F20" s="331">
        <v>9.2549000000000006E-2</v>
      </c>
      <c r="G20" s="338"/>
    </row>
    <row r="21" spans="3:7">
      <c r="C21" s="336"/>
      <c r="D21" s="339" t="s">
        <v>888</v>
      </c>
      <c r="E21" s="340" t="s">
        <v>63</v>
      </c>
      <c r="F21" s="331">
        <v>0.12520000000000001</v>
      </c>
      <c r="G21" s="338"/>
    </row>
    <row r="22" spans="3:7">
      <c r="C22" s="336"/>
      <c r="D22" s="339"/>
      <c r="E22" s="337"/>
      <c r="F22" s="331"/>
      <c r="G22" s="338"/>
    </row>
    <row r="23" spans="3:7">
      <c r="C23" s="336">
        <v>3</v>
      </c>
      <c r="D23" s="339" t="s">
        <v>889</v>
      </c>
      <c r="E23" s="337"/>
      <c r="F23" s="331"/>
      <c r="G23" s="338"/>
    </row>
    <row r="24" spans="3:7">
      <c r="C24" s="336"/>
      <c r="D24" s="341" t="s">
        <v>890</v>
      </c>
      <c r="E24" s="337" t="s">
        <v>891</v>
      </c>
      <c r="F24" s="331"/>
      <c r="G24" s="338">
        <f>G11/(1-F18-F19-F20)</f>
        <v>6078.5674007862863</v>
      </c>
    </row>
    <row r="25" spans="3:7">
      <c r="C25" s="336"/>
      <c r="D25" s="341" t="s">
        <v>892</v>
      </c>
      <c r="E25" s="337" t="s">
        <v>893</v>
      </c>
      <c r="F25" s="331"/>
      <c r="G25" s="328">
        <f>G12/(1-F18-F19)</f>
        <v>1027.098792623309</v>
      </c>
    </row>
    <row r="26" spans="3:7">
      <c r="C26" s="336"/>
      <c r="D26" s="341" t="s">
        <v>894</v>
      </c>
      <c r="E26" s="337" t="s">
        <v>895</v>
      </c>
      <c r="F26" s="331"/>
      <c r="G26" s="328">
        <f>G13/(1-F18)</f>
        <v>95.46124065054947</v>
      </c>
    </row>
    <row r="27" spans="3:7">
      <c r="C27" s="336"/>
      <c r="D27" s="341" t="s">
        <v>880</v>
      </c>
      <c r="E27" s="337" t="s">
        <v>896</v>
      </c>
      <c r="F27" s="331"/>
      <c r="G27" s="338">
        <f>G14</f>
        <v>114.7731833326802</v>
      </c>
    </row>
    <row r="28" spans="3:7">
      <c r="C28" s="336"/>
      <c r="D28" s="342" t="s">
        <v>897</v>
      </c>
      <c r="E28" s="340" t="s">
        <v>898</v>
      </c>
      <c r="F28" s="331"/>
      <c r="G28" s="328">
        <f>SUM(G24:G27)</f>
        <v>7315.9006173928246</v>
      </c>
    </row>
    <row r="29" spans="3:7">
      <c r="C29" s="336"/>
      <c r="D29" s="342"/>
      <c r="E29" s="340"/>
      <c r="F29" s="1557"/>
      <c r="G29" s="1558"/>
    </row>
    <row r="30" spans="3:7">
      <c r="C30" s="336">
        <v>4</v>
      </c>
      <c r="D30" s="342" t="s">
        <v>899</v>
      </c>
      <c r="E30" s="340" t="s">
        <v>82</v>
      </c>
      <c r="F30" s="331"/>
      <c r="G30" s="328">
        <v>1062</v>
      </c>
    </row>
    <row r="31" spans="3:7">
      <c r="C31" s="336"/>
      <c r="D31" s="339"/>
      <c r="E31" s="337"/>
      <c r="F31" s="331"/>
      <c r="G31" s="338"/>
    </row>
    <row r="32" spans="3:7">
      <c r="C32" s="336">
        <v>5</v>
      </c>
      <c r="D32" s="342" t="s">
        <v>900</v>
      </c>
      <c r="E32" s="345" t="s">
        <v>86</v>
      </c>
      <c r="F32" s="331">
        <v>1.4999999999999999E-2</v>
      </c>
      <c r="G32" s="338"/>
    </row>
    <row r="33" spans="3:7">
      <c r="C33" s="336"/>
      <c r="D33" s="341"/>
      <c r="E33" s="346"/>
      <c r="F33" s="331"/>
      <c r="G33" s="338"/>
    </row>
    <row r="34" spans="3:7">
      <c r="C34" s="336">
        <v>6</v>
      </c>
      <c r="D34" s="341" t="s">
        <v>901</v>
      </c>
      <c r="E34" s="346" t="s">
        <v>902</v>
      </c>
      <c r="F34" s="331"/>
      <c r="G34" s="338">
        <f>G14/(1-F32)</f>
        <v>116.52099830728955</v>
      </c>
    </row>
    <row r="35" spans="3:7">
      <c r="C35" s="336"/>
      <c r="D35" s="341"/>
      <c r="E35" s="346"/>
      <c r="F35" s="331"/>
      <c r="G35" s="338"/>
    </row>
    <row r="36" spans="3:7" ht="25.5">
      <c r="C36" s="336">
        <v>7</v>
      </c>
      <c r="D36" s="347" t="s">
        <v>903</v>
      </c>
      <c r="E36" s="346" t="s">
        <v>904</v>
      </c>
      <c r="F36" s="327"/>
      <c r="G36" s="338">
        <f>(G28-G27)/(1-F32)</f>
        <v>7310.7892731575075</v>
      </c>
    </row>
    <row r="37" spans="3:7">
      <c r="C37" s="336"/>
      <c r="D37" s="348"/>
      <c r="E37" s="345"/>
      <c r="F37" s="331"/>
      <c r="G37" s="338"/>
    </row>
    <row r="38" spans="3:7" ht="25.5">
      <c r="C38" s="336">
        <v>8</v>
      </c>
      <c r="D38" s="347" t="s">
        <v>905</v>
      </c>
      <c r="E38" s="346" t="s">
        <v>906</v>
      </c>
      <c r="F38" s="331"/>
      <c r="G38" s="338">
        <f>G30/(1-F32)</f>
        <v>1078.1725888324872</v>
      </c>
    </row>
    <row r="39" spans="3:7">
      <c r="C39" s="336"/>
      <c r="D39" s="348"/>
      <c r="E39" s="346"/>
      <c r="F39" s="331"/>
      <c r="G39" s="338"/>
    </row>
    <row r="40" spans="3:7">
      <c r="C40" s="336">
        <v>9</v>
      </c>
      <c r="D40" s="347" t="s">
        <v>907</v>
      </c>
      <c r="E40" s="346" t="s">
        <v>908</v>
      </c>
      <c r="F40" s="331"/>
      <c r="G40" s="338">
        <f>G36+G38+G34</f>
        <v>8505.4828602972848</v>
      </c>
    </row>
    <row r="41" spans="3:7">
      <c r="C41" s="336"/>
      <c r="D41" s="347"/>
      <c r="E41" s="346"/>
      <c r="F41" s="331"/>
      <c r="G41" s="338"/>
    </row>
    <row r="42" spans="3:7">
      <c r="C42" s="336">
        <v>10</v>
      </c>
      <c r="D42" s="347" t="s">
        <v>909</v>
      </c>
      <c r="E42" s="346" t="s">
        <v>765</v>
      </c>
      <c r="F42" s="331">
        <v>3.3248E-2</v>
      </c>
      <c r="G42" s="338"/>
    </row>
    <row r="43" spans="3:7">
      <c r="C43" s="336"/>
      <c r="D43" s="347"/>
      <c r="E43" s="346"/>
      <c r="F43" s="331"/>
      <c r="G43" s="338"/>
    </row>
    <row r="44" spans="3:7">
      <c r="C44" s="336">
        <v>11</v>
      </c>
      <c r="D44" s="347" t="s">
        <v>910</v>
      </c>
      <c r="E44" s="346" t="s">
        <v>911</v>
      </c>
      <c r="F44" s="331"/>
      <c r="G44" s="338">
        <f>G40/(1-F42)</f>
        <v>8797.9987217996804</v>
      </c>
    </row>
    <row r="45" spans="3:7">
      <c r="C45" s="336"/>
      <c r="D45" s="341"/>
      <c r="E45" s="346"/>
      <c r="F45" s="1559"/>
      <c r="G45" s="350"/>
    </row>
    <row r="46" spans="3:7">
      <c r="C46" s="336">
        <v>12</v>
      </c>
      <c r="D46" s="341" t="s">
        <v>912</v>
      </c>
      <c r="E46" s="346" t="s">
        <v>766</v>
      </c>
      <c r="F46" s="351"/>
      <c r="G46" s="352">
        <v>8798.0001415614661</v>
      </c>
    </row>
    <row r="47" spans="3:7">
      <c r="C47" s="336"/>
      <c r="D47" s="341"/>
      <c r="E47" s="346"/>
      <c r="F47" s="331"/>
      <c r="G47" s="338"/>
    </row>
    <row r="48" spans="3:7" ht="13.5" thickBot="1">
      <c r="C48" s="353">
        <v>13</v>
      </c>
      <c r="D48" s="354" t="s">
        <v>913</v>
      </c>
      <c r="E48" s="355" t="s">
        <v>914</v>
      </c>
      <c r="F48" s="356"/>
      <c r="G48" s="357">
        <f>G46-G44-0.005</f>
        <v>-3.5802382143447177E-3</v>
      </c>
    </row>
    <row r="49" spans="4:7">
      <c r="D49" s="359"/>
      <c r="E49" s="359"/>
      <c r="F49" s="1560"/>
      <c r="G49" s="1560"/>
    </row>
  </sheetData>
  <mergeCells count="4">
    <mergeCell ref="C7:C8"/>
    <mergeCell ref="D7:D8"/>
    <mergeCell ref="E7:E8"/>
    <mergeCell ref="F7:G7"/>
  </mergeCells>
  <printOptions horizontalCentered="1"/>
  <pageMargins left="0.5" right="0.5" top="0.5" bottom="0.5" header="0.25" footer="0.25"/>
  <pageSetup scale="89"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B3:F9"/>
  <sheetViews>
    <sheetView view="pageBreakPreview" zoomScaleSheetLayoutView="100" workbookViewId="0">
      <selection activeCell="C54" sqref="C54"/>
    </sheetView>
  </sheetViews>
  <sheetFormatPr defaultRowHeight="12.75"/>
  <cols>
    <col min="1" max="1" width="2.7109375" style="1564" customWidth="1"/>
    <col min="2" max="2" width="8.7109375" style="1564" customWidth="1"/>
    <col min="3" max="3" width="21.5703125" style="1564" customWidth="1"/>
    <col min="4" max="4" width="16.42578125" style="1564" customWidth="1"/>
    <col min="5" max="5" width="19.42578125" style="1564" customWidth="1"/>
    <col min="6" max="6" width="16" style="1564" customWidth="1"/>
    <col min="7" max="7" width="1.7109375" style="1564" customWidth="1"/>
    <col min="8" max="16384" width="9.140625" style="1564"/>
  </cols>
  <sheetData>
    <row r="3" spans="2:6">
      <c r="B3" s="1561" t="str">
        <f>'A1(10-11)'!B8</f>
        <v>TATA Power Delhi Distribution Limited</v>
      </c>
      <c r="C3" s="1562"/>
      <c r="D3" s="1563"/>
      <c r="E3" s="1563"/>
      <c r="F3" s="1563"/>
    </row>
    <row r="4" spans="2:6">
      <c r="B4" s="1561"/>
      <c r="C4" s="1562"/>
      <c r="D4" s="1563"/>
      <c r="E4" s="1563"/>
      <c r="F4" s="1563"/>
    </row>
    <row r="5" spans="2:6">
      <c r="B5" s="1561" t="s">
        <v>305</v>
      </c>
      <c r="C5" s="1565"/>
      <c r="D5" s="1566"/>
      <c r="E5" s="1566"/>
      <c r="F5" s="1566" t="s">
        <v>780</v>
      </c>
    </row>
    <row r="6" spans="2:6" s="1562" customFormat="1" ht="13.5" thickBot="1">
      <c r="B6" s="1565"/>
      <c r="C6" s="1565"/>
      <c r="D6" s="1913"/>
      <c r="E6" s="1913"/>
      <c r="F6" s="1913"/>
    </row>
    <row r="7" spans="2:6" ht="16.5" customHeight="1" thickBot="1">
      <c r="B7" s="1914" t="s">
        <v>264</v>
      </c>
      <c r="C7" s="1914" t="s">
        <v>218</v>
      </c>
      <c r="D7" s="1916" t="s">
        <v>931</v>
      </c>
      <c r="E7" s="1917"/>
      <c r="F7" s="1918"/>
    </row>
    <row r="8" spans="2:6" ht="66" customHeight="1" thickBot="1">
      <c r="B8" s="1915"/>
      <c r="C8" s="1915"/>
      <c r="D8" s="1567" t="s">
        <v>310</v>
      </c>
      <c r="E8" s="1567" t="s">
        <v>311</v>
      </c>
      <c r="F8" s="1567" t="s">
        <v>1026</v>
      </c>
    </row>
    <row r="9" spans="2:6" s="1572" customFormat="1" ht="51.75" customHeight="1" thickBot="1">
      <c r="B9" s="1568">
        <v>1</v>
      </c>
      <c r="C9" s="1569" t="s">
        <v>312</v>
      </c>
      <c r="D9" s="1570"/>
      <c r="E9" s="1570"/>
      <c r="F9" s="1571">
        <f>'[20]Summary Energy Balance'!$G$16</f>
        <v>110.53699497893335</v>
      </c>
    </row>
  </sheetData>
  <mergeCells count="4">
    <mergeCell ref="D6:F6"/>
    <mergeCell ref="B7:B8"/>
    <mergeCell ref="C7:C8"/>
    <mergeCell ref="D7:F7"/>
  </mergeCells>
  <pageMargins left="0.75" right="0.75" top="0.6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B1:F23"/>
  <sheetViews>
    <sheetView view="pageBreakPreview" topLeftCell="A4" zoomScale="60" workbookViewId="0">
      <selection activeCell="C54" sqref="C54"/>
    </sheetView>
  </sheetViews>
  <sheetFormatPr defaultRowHeight="12.75"/>
  <cols>
    <col min="1" max="1" width="6.5703125" style="1362" customWidth="1"/>
    <col min="2" max="2" width="16.42578125" style="1362" customWidth="1"/>
    <col min="3" max="3" width="18.85546875" style="1362" customWidth="1"/>
    <col min="4" max="4" width="18.42578125" style="1362" customWidth="1"/>
    <col min="5" max="5" width="18.5703125" style="1362" customWidth="1"/>
    <col min="6" max="16384" width="9.140625" style="1362"/>
  </cols>
  <sheetData>
    <row r="1" spans="2:6" hidden="1"/>
    <row r="2" spans="2:6" hidden="1"/>
    <row r="3" spans="2:6" hidden="1"/>
    <row r="6" spans="2:6">
      <c r="B6" s="1900" t="str">
        <f>'A1(10-11)'!B8</f>
        <v>TATA Power Delhi Distribution Limited</v>
      </c>
      <c r="C6" s="1900"/>
      <c r="D6" s="1900"/>
      <c r="E6" s="1900"/>
      <c r="F6" s="1573"/>
    </row>
    <row r="7" spans="2:6">
      <c r="B7" s="1499"/>
      <c r="C7" s="1499"/>
      <c r="D7" s="1499"/>
      <c r="E7" s="1499"/>
      <c r="F7" s="1573"/>
    </row>
    <row r="8" spans="2:6">
      <c r="B8" s="1499" t="s">
        <v>1027</v>
      </c>
      <c r="C8" s="1487"/>
      <c r="D8" s="1499"/>
      <c r="E8" s="1500" t="s">
        <v>779</v>
      </c>
      <c r="F8" s="1573"/>
    </row>
    <row r="9" spans="2:6" ht="13.5" thickBot="1">
      <c r="B9" s="1499"/>
      <c r="C9" s="1499"/>
      <c r="D9" s="1499"/>
      <c r="E9" s="1499"/>
      <c r="F9" s="1573"/>
    </row>
    <row r="10" spans="2:6" s="1577" customFormat="1" ht="59.25" customHeight="1" thickBot="1">
      <c r="B10" s="1574" t="s">
        <v>164</v>
      </c>
      <c r="C10" s="1574" t="s">
        <v>165</v>
      </c>
      <c r="D10" s="1575" t="s">
        <v>1028</v>
      </c>
      <c r="E10" s="1575" t="s">
        <v>1029</v>
      </c>
      <c r="F10" s="1576"/>
    </row>
    <row r="11" spans="2:6">
      <c r="B11" s="1578" t="s">
        <v>931</v>
      </c>
      <c r="C11" s="1579" t="s">
        <v>169</v>
      </c>
      <c r="D11" s="1580">
        <f>[20]f1d!E9</f>
        <v>12.100460999999989</v>
      </c>
      <c r="E11" s="1580">
        <f>[20]f1d!F9</f>
        <v>729.47091999999986</v>
      </c>
      <c r="F11" s="1573"/>
    </row>
    <row r="12" spans="2:6">
      <c r="B12" s="1581" t="str">
        <f t="shared" ref="B12:B22" si="0">B11</f>
        <v>FY 10-11</v>
      </c>
      <c r="C12" s="1581" t="s">
        <v>119</v>
      </c>
      <c r="D12" s="1582">
        <f>[20]f1d!E10</f>
        <v>-116.42038900000003</v>
      </c>
      <c r="E12" s="1582">
        <f>[20]f1d!F10</f>
        <v>-3798.34265</v>
      </c>
      <c r="F12" s="1573"/>
    </row>
    <row r="13" spans="2:6">
      <c r="B13" s="1581" t="str">
        <f t="shared" si="0"/>
        <v>FY 10-11</v>
      </c>
      <c r="C13" s="1581" t="s">
        <v>170</v>
      </c>
      <c r="D13" s="1582">
        <f>[20]f1d!E11</f>
        <v>-137.61022799999998</v>
      </c>
      <c r="E13" s="1582">
        <f>[20]f1d!F11</f>
        <v>-3844.1366699999994</v>
      </c>
      <c r="F13" s="1573"/>
    </row>
    <row r="14" spans="2:6">
      <c r="B14" s="1581" t="str">
        <f t="shared" si="0"/>
        <v>FY 10-11</v>
      </c>
      <c r="C14" s="1581" t="s">
        <v>171</v>
      </c>
      <c r="D14" s="1582">
        <f>[20]f1d!E12</f>
        <v>-108.58220799999998</v>
      </c>
      <c r="E14" s="1582">
        <f>[20]f1d!F12</f>
        <v>-2744.9107800000002</v>
      </c>
      <c r="F14" s="1573"/>
    </row>
    <row r="15" spans="2:6">
      <c r="B15" s="1581" t="str">
        <f t="shared" si="0"/>
        <v>FY 10-11</v>
      </c>
      <c r="C15" s="1581" t="s">
        <v>172</v>
      </c>
      <c r="D15" s="1582">
        <f>[20]f1d!E13</f>
        <v>-70.919004000000015</v>
      </c>
      <c r="E15" s="1582">
        <f>[20]f1d!F13</f>
        <v>-1210.6563699999997</v>
      </c>
      <c r="F15" s="1573"/>
    </row>
    <row r="16" spans="2:6">
      <c r="B16" s="1581" t="str">
        <f t="shared" si="0"/>
        <v>FY 10-11</v>
      </c>
      <c r="C16" s="1581" t="s">
        <v>173</v>
      </c>
      <c r="D16" s="1582">
        <f>[20]f1d!E14</f>
        <v>-39.091486000000003</v>
      </c>
      <c r="E16" s="1582">
        <f>[20]f1d!F14</f>
        <v>-161.50513999999976</v>
      </c>
      <c r="F16" s="1573"/>
    </row>
    <row r="17" spans="2:6">
      <c r="B17" s="1581" t="str">
        <f t="shared" si="0"/>
        <v>FY 10-11</v>
      </c>
      <c r="C17" s="1581" t="s">
        <v>174</v>
      </c>
      <c r="D17" s="1582">
        <f>[20]f1d!E15</f>
        <v>-97.144842000000011</v>
      </c>
      <c r="E17" s="1582">
        <f>[20]f1d!F15</f>
        <v>-2023.7982000000004</v>
      </c>
      <c r="F17" s="1573"/>
    </row>
    <row r="18" spans="2:6">
      <c r="B18" s="1581" t="str">
        <f t="shared" si="0"/>
        <v>FY 10-11</v>
      </c>
      <c r="C18" s="1581" t="s">
        <v>175</v>
      </c>
      <c r="D18" s="1582">
        <f>[20]f1d!E16</f>
        <v>-9.2585829999999998</v>
      </c>
      <c r="E18" s="1582">
        <f>[20]f1d!F16</f>
        <v>52.23818</v>
      </c>
      <c r="F18" s="1573"/>
    </row>
    <row r="19" spans="2:6">
      <c r="B19" s="1581" t="str">
        <f t="shared" si="0"/>
        <v>FY 10-11</v>
      </c>
      <c r="C19" s="1581" t="s">
        <v>176</v>
      </c>
      <c r="D19" s="1582">
        <f>[20]f1d!E17</f>
        <v>-24.369830000000007</v>
      </c>
      <c r="E19" s="1582">
        <f>[20]f1d!F17</f>
        <v>-317.54128000000009</v>
      </c>
      <c r="F19" s="1573"/>
    </row>
    <row r="20" spans="2:6">
      <c r="B20" s="1581" t="str">
        <f t="shared" si="0"/>
        <v>FY 10-11</v>
      </c>
      <c r="C20" s="1581" t="s">
        <v>177</v>
      </c>
      <c r="D20" s="1582">
        <f>[20]f1d!E18</f>
        <v>-74.268541999999982</v>
      </c>
      <c r="E20" s="1582">
        <f>[20]f1d!F18</f>
        <v>-1827.9612900000002</v>
      </c>
      <c r="F20" s="1573"/>
    </row>
    <row r="21" spans="2:6">
      <c r="B21" s="1583" t="str">
        <f t="shared" si="0"/>
        <v>FY 10-11</v>
      </c>
      <c r="C21" s="1581" t="s">
        <v>178</v>
      </c>
      <c r="D21" s="1582">
        <f>[20]f1d!E19</f>
        <v>-44.444232999999997</v>
      </c>
      <c r="E21" s="1582">
        <f>[20]f1d!F19</f>
        <v>-1261.6713400000001</v>
      </c>
      <c r="F21" s="1573"/>
    </row>
    <row r="22" spans="2:6" ht="13.5" thickBot="1">
      <c r="B22" s="1584" t="str">
        <f t="shared" si="0"/>
        <v>FY 10-11</v>
      </c>
      <c r="C22" s="1584" t="s">
        <v>179</v>
      </c>
      <c r="D22" s="1585">
        <f>[20]f1d!E20</f>
        <v>-35.751623608209115</v>
      </c>
      <c r="E22" s="1585">
        <f>[20]f1d!F20</f>
        <v>-1237.877930487957</v>
      </c>
      <c r="F22" s="1573"/>
    </row>
    <row r="23" spans="2:6" s="1487" customFormat="1" ht="15" customHeight="1" thickBot="1">
      <c r="B23" s="1919" t="s">
        <v>130</v>
      </c>
      <c r="C23" s="1920"/>
      <c r="D23" s="1586">
        <f>SUM(D11:D22)</f>
        <v>-745.7605076082092</v>
      </c>
      <c r="E23" s="1586">
        <f>SUM(E11:E22)</f>
        <v>-17646.692550487958</v>
      </c>
      <c r="F23" s="1573"/>
    </row>
  </sheetData>
  <mergeCells count="2">
    <mergeCell ref="B6:E6"/>
    <mergeCell ref="B23:C23"/>
  </mergeCells>
  <pageMargins left="0.7" right="0.7" top="0.62" bottom="0.75" header="0.3" footer="0.3"/>
  <pageSetup paperSize="9" scale="99"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B3:F112"/>
  <sheetViews>
    <sheetView view="pageBreakPreview" zoomScaleSheetLayoutView="100" workbookViewId="0">
      <selection activeCell="C54" sqref="C54"/>
    </sheetView>
  </sheetViews>
  <sheetFormatPr defaultRowHeight="12.75"/>
  <cols>
    <col min="1" max="1" width="2.7109375" style="1598" customWidth="1"/>
    <col min="2" max="2" width="7.7109375" style="1598" customWidth="1"/>
    <col min="3" max="3" width="27.85546875" style="1598" customWidth="1"/>
    <col min="4" max="4" width="15.85546875" style="1598" customWidth="1"/>
    <col min="5" max="5" width="14" style="1598" customWidth="1"/>
    <col min="6" max="6" width="19.28515625" style="1598" customWidth="1"/>
    <col min="7" max="7" width="3.7109375" style="1598" customWidth="1"/>
    <col min="8" max="16384" width="9.140625" style="1598"/>
  </cols>
  <sheetData>
    <row r="3" spans="2:6" s="1589" customFormat="1">
      <c r="B3" s="1587" t="s">
        <v>767</v>
      </c>
      <c r="C3" s="1588"/>
    </row>
    <row r="4" spans="2:6" s="1589" customFormat="1">
      <c r="B4" s="1590"/>
      <c r="C4" s="1588"/>
    </row>
    <row r="5" spans="2:6" s="1589" customFormat="1">
      <c r="B5" s="1587" t="s">
        <v>263</v>
      </c>
      <c r="C5" s="1590"/>
      <c r="F5" s="1591" t="s">
        <v>1030</v>
      </c>
    </row>
    <row r="6" spans="2:6" s="1589" customFormat="1" ht="13.5" thickBot="1">
      <c r="D6" s="1921"/>
      <c r="E6" s="1921"/>
      <c r="F6" s="1921"/>
    </row>
    <row r="7" spans="2:6" s="1592" customFormat="1" ht="13.5" thickBot="1">
      <c r="B7" s="1922" t="s">
        <v>264</v>
      </c>
      <c r="C7" s="1922" t="s">
        <v>218</v>
      </c>
      <c r="D7" s="1925" t="s">
        <v>931</v>
      </c>
      <c r="E7" s="1926"/>
      <c r="F7" s="1927"/>
    </row>
    <row r="8" spans="2:6" s="1592" customFormat="1" ht="12.75" customHeight="1" thickBot="1">
      <c r="B8" s="1923"/>
      <c r="C8" s="1923"/>
      <c r="D8" s="1922" t="s">
        <v>267</v>
      </c>
      <c r="E8" s="1928" t="s">
        <v>266</v>
      </c>
      <c r="F8" s="1929"/>
    </row>
    <row r="9" spans="2:6" s="1592" customFormat="1" ht="51" customHeight="1" thickBot="1">
      <c r="B9" s="1924"/>
      <c r="C9" s="1924"/>
      <c r="D9" s="1924"/>
      <c r="E9" s="1593" t="s">
        <v>1031</v>
      </c>
      <c r="F9" s="1594" t="s">
        <v>268</v>
      </c>
    </row>
    <row r="10" spans="2:6">
      <c r="B10" s="1595"/>
      <c r="C10" s="1596"/>
      <c r="D10" s="1597"/>
      <c r="E10" s="1597"/>
      <c r="F10" s="1597"/>
    </row>
    <row r="11" spans="2:6">
      <c r="B11" s="1599" t="s">
        <v>17</v>
      </c>
      <c r="C11" s="1600" t="s">
        <v>88</v>
      </c>
      <c r="D11" s="1601"/>
      <c r="E11" s="1602"/>
      <c r="F11" s="1603">
        <v>132.29480633993666</v>
      </c>
    </row>
    <row r="12" spans="2:6" hidden="1">
      <c r="B12" s="1599"/>
      <c r="C12" s="1600"/>
      <c r="D12" s="1602"/>
      <c r="E12" s="1602"/>
      <c r="F12" s="1602"/>
    </row>
    <row r="13" spans="2:6" hidden="1">
      <c r="B13" s="1599"/>
      <c r="C13" s="1600"/>
      <c r="D13" s="1602"/>
      <c r="E13" s="1602"/>
      <c r="F13" s="1602"/>
    </row>
    <row r="14" spans="2:6" hidden="1">
      <c r="B14" s="1599"/>
      <c r="C14" s="1600"/>
      <c r="D14" s="1602"/>
      <c r="E14" s="1602"/>
      <c r="F14" s="1602"/>
    </row>
    <row r="15" spans="2:6" hidden="1">
      <c r="B15" s="1599"/>
      <c r="C15" s="1600"/>
      <c r="D15" s="1602"/>
      <c r="E15" s="1602"/>
      <c r="F15" s="1602"/>
    </row>
    <row r="16" spans="2:6" hidden="1">
      <c r="B16" s="1599"/>
      <c r="C16" s="1600"/>
      <c r="D16" s="1602"/>
      <c r="E16" s="1602"/>
      <c r="F16" s="1602"/>
    </row>
    <row r="17" spans="2:6" ht="12" hidden="1" customHeight="1">
      <c r="B17" s="1599"/>
      <c r="C17" s="1600"/>
      <c r="D17" s="1602"/>
      <c r="E17" s="1602"/>
      <c r="F17" s="1602"/>
    </row>
    <row r="18" spans="2:6" ht="0.75" hidden="1" customHeight="1">
      <c r="B18" s="1599"/>
      <c r="C18" s="1600"/>
      <c r="D18" s="1602"/>
      <c r="E18" s="1602"/>
      <c r="F18" s="1602"/>
    </row>
    <row r="19" spans="2:6" hidden="1">
      <c r="B19" s="1599"/>
      <c r="C19" s="1600"/>
      <c r="D19" s="1602"/>
      <c r="E19" s="1602"/>
      <c r="F19" s="1602"/>
    </row>
    <row r="20" spans="2:6" hidden="1">
      <c r="B20" s="1599"/>
      <c r="C20" s="1600"/>
      <c r="D20" s="1602"/>
      <c r="E20" s="1602"/>
      <c r="F20" s="1602"/>
    </row>
    <row r="21" spans="2:6" ht="0.75" hidden="1" customHeight="1">
      <c r="B21" s="1599"/>
      <c r="C21" s="1600"/>
      <c r="D21" s="1602"/>
      <c r="E21" s="1602"/>
      <c r="F21" s="1602"/>
    </row>
    <row r="22" spans="2:6" hidden="1">
      <c r="B22" s="1599"/>
      <c r="C22" s="1600"/>
      <c r="D22" s="1602"/>
      <c r="E22" s="1602"/>
      <c r="F22" s="1602"/>
    </row>
    <row r="23" spans="2:6" hidden="1">
      <c r="B23" s="1599"/>
      <c r="C23" s="1600"/>
      <c r="D23" s="1602"/>
      <c r="E23" s="1602"/>
      <c r="F23" s="1602"/>
    </row>
    <row r="24" spans="2:6" hidden="1">
      <c r="B24" s="1599"/>
      <c r="C24" s="1600"/>
      <c r="D24" s="1602"/>
      <c r="E24" s="1602"/>
      <c r="F24" s="1602"/>
    </row>
    <row r="25" spans="2:6" hidden="1">
      <c r="B25" s="1599"/>
      <c r="C25" s="1600"/>
      <c r="D25" s="1602"/>
      <c r="E25" s="1602"/>
      <c r="F25" s="1602"/>
    </row>
    <row r="26" spans="2:6" hidden="1">
      <c r="B26" s="1599"/>
      <c r="C26" s="1600"/>
      <c r="D26" s="1602"/>
      <c r="E26" s="1602"/>
      <c r="F26" s="1602"/>
    </row>
    <row r="27" spans="2:6" hidden="1">
      <c r="B27" s="1599"/>
      <c r="C27" s="1600"/>
      <c r="D27" s="1602"/>
      <c r="E27" s="1602"/>
      <c r="F27" s="1602"/>
    </row>
    <row r="28" spans="2:6" hidden="1">
      <c r="B28" s="1599"/>
      <c r="C28" s="1600"/>
      <c r="D28" s="1602"/>
      <c r="E28" s="1602"/>
      <c r="F28" s="1602"/>
    </row>
    <row r="29" spans="2:6" hidden="1">
      <c r="B29" s="1599"/>
      <c r="C29" s="1600"/>
      <c r="D29" s="1602"/>
      <c r="E29" s="1602"/>
      <c r="F29" s="1602"/>
    </row>
    <row r="30" spans="2:6" hidden="1">
      <c r="B30" s="1599"/>
      <c r="C30" s="1600"/>
      <c r="D30" s="1602"/>
      <c r="E30" s="1602"/>
      <c r="F30" s="1602"/>
    </row>
    <row r="31" spans="2:6" hidden="1">
      <c r="B31" s="1599"/>
      <c r="C31" s="1600"/>
      <c r="D31" s="1602"/>
      <c r="E31" s="1602"/>
      <c r="F31" s="1602"/>
    </row>
    <row r="32" spans="2:6" hidden="1">
      <c r="B32" s="1599"/>
      <c r="C32" s="1600"/>
      <c r="D32" s="1602"/>
      <c r="E32" s="1602"/>
      <c r="F32" s="1602"/>
    </row>
    <row r="33" spans="2:6" hidden="1">
      <c r="B33" s="1599"/>
      <c r="C33" s="1600"/>
      <c r="D33" s="1602"/>
      <c r="E33" s="1602"/>
      <c r="F33" s="1602"/>
    </row>
    <row r="34" spans="2:6" hidden="1">
      <c r="B34" s="1599"/>
      <c r="C34" s="1600"/>
      <c r="D34" s="1602"/>
      <c r="E34" s="1602"/>
      <c r="F34" s="1602"/>
    </row>
    <row r="35" spans="2:6" hidden="1">
      <c r="B35" s="1599"/>
      <c r="C35" s="1600"/>
      <c r="D35" s="1602"/>
      <c r="E35" s="1602"/>
      <c r="F35" s="1602"/>
    </row>
    <row r="36" spans="2:6" hidden="1">
      <c r="B36" s="1599"/>
      <c r="C36" s="1600"/>
      <c r="D36" s="1602"/>
      <c r="E36" s="1602"/>
      <c r="F36" s="1602"/>
    </row>
    <row r="37" spans="2:6" hidden="1">
      <c r="B37" s="1599"/>
      <c r="C37" s="1600"/>
      <c r="D37" s="1602"/>
      <c r="E37" s="1602"/>
      <c r="F37" s="1602"/>
    </row>
    <row r="38" spans="2:6" hidden="1">
      <c r="B38" s="1599"/>
      <c r="C38" s="1600"/>
      <c r="D38" s="1602"/>
      <c r="E38" s="1602"/>
      <c r="F38" s="1602"/>
    </row>
    <row r="39" spans="2:6" hidden="1">
      <c r="B39" s="1599"/>
      <c r="C39" s="1600"/>
      <c r="D39" s="1602"/>
      <c r="E39" s="1602"/>
      <c r="F39" s="1602"/>
    </row>
    <row r="40" spans="2:6" hidden="1">
      <c r="B40" s="1599"/>
      <c r="C40" s="1600"/>
      <c r="D40" s="1602"/>
      <c r="E40" s="1602"/>
      <c r="F40" s="1602"/>
    </row>
    <row r="41" spans="2:6" hidden="1">
      <c r="B41" s="1599"/>
      <c r="C41" s="1600"/>
      <c r="D41" s="1602"/>
      <c r="E41" s="1602"/>
      <c r="F41" s="1602"/>
    </row>
    <row r="42" spans="2:6" hidden="1">
      <c r="B42" s="1599"/>
      <c r="C42" s="1600"/>
      <c r="D42" s="1602"/>
      <c r="E42" s="1602"/>
      <c r="F42" s="1602"/>
    </row>
    <row r="43" spans="2:6" hidden="1">
      <c r="B43" s="1599"/>
      <c r="C43" s="1600"/>
      <c r="D43" s="1602"/>
      <c r="E43" s="1602"/>
      <c r="F43" s="1602"/>
    </row>
    <row r="44" spans="2:6" hidden="1">
      <c r="B44" s="1599"/>
      <c r="C44" s="1600"/>
      <c r="D44" s="1602"/>
      <c r="E44" s="1602"/>
      <c r="F44" s="1602"/>
    </row>
    <row r="45" spans="2:6" hidden="1">
      <c r="B45" s="1599"/>
      <c r="C45" s="1600"/>
      <c r="D45" s="1602"/>
      <c r="E45" s="1602"/>
      <c r="F45" s="1602"/>
    </row>
    <row r="46" spans="2:6" hidden="1">
      <c r="B46" s="1599"/>
      <c r="C46" s="1600"/>
      <c r="D46" s="1602"/>
      <c r="E46" s="1602"/>
      <c r="F46" s="1602"/>
    </row>
    <row r="47" spans="2:6" hidden="1">
      <c r="B47" s="1599"/>
      <c r="C47" s="1600"/>
      <c r="D47" s="1602"/>
      <c r="E47" s="1602"/>
      <c r="F47" s="1602"/>
    </row>
    <row r="48" spans="2:6" hidden="1">
      <c r="B48" s="1599"/>
      <c r="C48" s="1600"/>
      <c r="D48" s="1602"/>
      <c r="E48" s="1602"/>
      <c r="F48" s="1602"/>
    </row>
    <row r="49" spans="2:6" hidden="1">
      <c r="B49" s="1599"/>
      <c r="C49" s="1600"/>
      <c r="D49" s="1602"/>
      <c r="E49" s="1602"/>
      <c r="F49" s="1602"/>
    </row>
    <row r="50" spans="2:6" hidden="1">
      <c r="B50" s="1599"/>
      <c r="C50" s="1600"/>
      <c r="D50" s="1602"/>
      <c r="E50" s="1602"/>
      <c r="F50" s="1602"/>
    </row>
    <row r="51" spans="2:6" hidden="1">
      <c r="B51" s="1599"/>
      <c r="C51" s="1600"/>
      <c r="D51" s="1602"/>
      <c r="E51" s="1602"/>
      <c r="F51" s="1602"/>
    </row>
    <row r="52" spans="2:6" hidden="1">
      <c r="B52" s="1599"/>
      <c r="C52" s="1600"/>
      <c r="D52" s="1602"/>
      <c r="E52" s="1602"/>
      <c r="F52" s="1602"/>
    </row>
    <row r="53" spans="2:6" hidden="1">
      <c r="B53" s="1599"/>
      <c r="C53" s="1600"/>
      <c r="D53" s="1602"/>
      <c r="E53" s="1602"/>
      <c r="F53" s="1602"/>
    </row>
    <row r="54" spans="2:6" hidden="1">
      <c r="B54" s="1604"/>
      <c r="C54" s="1605"/>
      <c r="D54" s="1602"/>
      <c r="E54" s="1602"/>
      <c r="F54" s="1602"/>
    </row>
    <row r="55" spans="2:6" hidden="1">
      <c r="B55" s="1604"/>
      <c r="C55" s="1605"/>
      <c r="D55" s="1602"/>
      <c r="E55" s="1602"/>
      <c r="F55" s="1602"/>
    </row>
    <row r="56" spans="2:6" hidden="1">
      <c r="B56" s="1604"/>
      <c r="C56" s="1605"/>
      <c r="D56" s="1602"/>
      <c r="E56" s="1602"/>
      <c r="F56" s="1602"/>
    </row>
    <row r="57" spans="2:6" hidden="1">
      <c r="B57" s="1604"/>
      <c r="C57" s="1605"/>
      <c r="D57" s="1602"/>
      <c r="E57" s="1602"/>
      <c r="F57" s="1602"/>
    </row>
    <row r="58" spans="2:6" hidden="1">
      <c r="B58" s="1604"/>
      <c r="C58" s="1605"/>
      <c r="D58" s="1602"/>
      <c r="E58" s="1602"/>
      <c r="F58" s="1602"/>
    </row>
    <row r="59" spans="2:6" hidden="1">
      <c r="B59" s="1604"/>
      <c r="C59" s="1605"/>
      <c r="D59" s="1602"/>
      <c r="E59" s="1602"/>
      <c r="F59" s="1602"/>
    </row>
    <row r="60" spans="2:6" hidden="1">
      <c r="B60" s="1604"/>
      <c r="C60" s="1605"/>
      <c r="D60" s="1602"/>
      <c r="E60" s="1602"/>
      <c r="F60" s="1602"/>
    </row>
    <row r="61" spans="2:6" ht="12" customHeight="1">
      <c r="B61" s="1604"/>
      <c r="C61" s="1605"/>
      <c r="D61" s="1602"/>
      <c r="E61" s="1602"/>
      <c r="F61" s="1602"/>
    </row>
    <row r="62" spans="2:6">
      <c r="B62" s="1599" t="s">
        <v>63</v>
      </c>
      <c r="C62" s="1605" t="s">
        <v>269</v>
      </c>
      <c r="D62" s="1601"/>
      <c r="E62" s="1602"/>
      <c r="F62" s="1603">
        <v>4.2813001999999987</v>
      </c>
    </row>
    <row r="63" spans="2:6" hidden="1">
      <c r="B63" s="1604"/>
      <c r="C63" s="1605"/>
      <c r="D63" s="1602"/>
      <c r="E63" s="1602"/>
      <c r="F63" s="1602"/>
    </row>
    <row r="64" spans="2:6" ht="13.5" hidden="1" customHeight="1">
      <c r="B64" s="1604"/>
      <c r="C64" s="1605"/>
      <c r="D64" s="1602"/>
      <c r="E64" s="1602"/>
      <c r="F64" s="1602"/>
    </row>
    <row r="65" spans="2:6" hidden="1">
      <c r="B65" s="1604"/>
      <c r="C65" s="1605"/>
      <c r="D65" s="1602"/>
      <c r="E65" s="1602"/>
      <c r="F65" s="1602"/>
    </row>
    <row r="66" spans="2:6" hidden="1">
      <c r="B66" s="1604"/>
      <c r="C66" s="1605"/>
      <c r="D66" s="1602"/>
      <c r="E66" s="1602"/>
      <c r="F66" s="1602"/>
    </row>
    <row r="67" spans="2:6" hidden="1">
      <c r="B67" s="1604"/>
      <c r="C67" s="1605"/>
      <c r="D67" s="1602"/>
      <c r="E67" s="1602"/>
      <c r="F67" s="1602"/>
    </row>
    <row r="68" spans="2:6" hidden="1">
      <c r="B68" s="1604"/>
      <c r="C68" s="1605"/>
      <c r="D68" s="1602"/>
      <c r="E68" s="1602"/>
      <c r="F68" s="1602"/>
    </row>
    <row r="69" spans="2:6" hidden="1">
      <c r="B69" s="1604"/>
      <c r="C69" s="1605"/>
      <c r="D69" s="1602"/>
      <c r="E69" s="1602"/>
      <c r="F69" s="1602"/>
    </row>
    <row r="70" spans="2:6" hidden="1">
      <c r="B70" s="1604"/>
      <c r="C70" s="1605"/>
      <c r="D70" s="1602"/>
      <c r="E70" s="1602"/>
      <c r="F70" s="1602"/>
    </row>
    <row r="71" spans="2:6" hidden="1">
      <c r="B71" s="1604"/>
      <c r="C71" s="1605"/>
      <c r="D71" s="1602"/>
      <c r="E71" s="1602"/>
      <c r="F71" s="1602"/>
    </row>
    <row r="72" spans="2:6" hidden="1">
      <c r="B72" s="1604"/>
      <c r="C72" s="1605"/>
      <c r="D72" s="1602"/>
      <c r="E72" s="1602"/>
      <c r="F72" s="1602"/>
    </row>
    <row r="73" spans="2:6" hidden="1">
      <c r="B73" s="1604"/>
      <c r="C73" s="1605"/>
      <c r="D73" s="1602"/>
      <c r="E73" s="1602"/>
      <c r="F73" s="1602"/>
    </row>
    <row r="74" spans="2:6" hidden="1">
      <c r="B74" s="1604"/>
      <c r="C74" s="1605"/>
      <c r="D74" s="1602"/>
      <c r="E74" s="1602"/>
      <c r="F74" s="1602"/>
    </row>
    <row r="75" spans="2:6" hidden="1">
      <c r="B75" s="1604"/>
      <c r="C75" s="1605"/>
      <c r="D75" s="1602"/>
      <c r="E75" s="1602"/>
      <c r="F75" s="1602"/>
    </row>
    <row r="76" spans="2:6" hidden="1">
      <c r="B76" s="1604"/>
      <c r="C76" s="1605"/>
      <c r="D76" s="1602"/>
      <c r="E76" s="1602"/>
      <c r="F76" s="1602"/>
    </row>
    <row r="77" spans="2:6" hidden="1">
      <c r="B77" s="1604"/>
      <c r="C77" s="1605"/>
      <c r="D77" s="1602"/>
      <c r="E77" s="1602"/>
      <c r="F77" s="1602"/>
    </row>
    <row r="78" spans="2:6" hidden="1">
      <c r="B78" s="1604"/>
      <c r="C78" s="1605"/>
      <c r="D78" s="1602"/>
      <c r="E78" s="1602"/>
      <c r="F78" s="1602"/>
    </row>
    <row r="79" spans="2:6" hidden="1">
      <c r="B79" s="1604"/>
      <c r="C79" s="1605"/>
      <c r="D79" s="1602"/>
      <c r="E79" s="1602"/>
      <c r="F79" s="1602"/>
    </row>
    <row r="80" spans="2:6" hidden="1">
      <c r="B80" s="1604"/>
      <c r="C80" s="1605"/>
      <c r="D80" s="1602"/>
      <c r="E80" s="1602"/>
      <c r="F80" s="1602"/>
    </row>
    <row r="81" spans="2:6" hidden="1">
      <c r="B81" s="1604"/>
      <c r="C81" s="1605"/>
      <c r="D81" s="1602"/>
      <c r="E81" s="1602"/>
      <c r="F81" s="1602"/>
    </row>
    <row r="82" spans="2:6" hidden="1">
      <c r="B82" s="1604"/>
      <c r="C82" s="1605"/>
      <c r="D82" s="1602"/>
      <c r="E82" s="1602"/>
      <c r="F82" s="1602"/>
    </row>
    <row r="83" spans="2:6" hidden="1">
      <c r="B83" s="1604"/>
      <c r="C83" s="1605"/>
      <c r="D83" s="1602"/>
      <c r="E83" s="1602"/>
      <c r="F83" s="1602"/>
    </row>
    <row r="84" spans="2:6" hidden="1">
      <c r="B84" s="1604"/>
      <c r="C84" s="1605"/>
      <c r="D84" s="1602"/>
      <c r="E84" s="1602"/>
      <c r="F84" s="1602"/>
    </row>
    <row r="85" spans="2:6" hidden="1">
      <c r="B85" s="1604"/>
      <c r="C85" s="1605"/>
      <c r="D85" s="1602"/>
      <c r="E85" s="1602"/>
      <c r="F85" s="1602"/>
    </row>
    <row r="86" spans="2:6" hidden="1">
      <c r="B86" s="1604"/>
      <c r="C86" s="1605"/>
      <c r="D86" s="1602"/>
      <c r="E86" s="1602"/>
      <c r="F86" s="1602"/>
    </row>
    <row r="87" spans="2:6" hidden="1">
      <c r="B87" s="1604"/>
      <c r="C87" s="1605"/>
      <c r="D87" s="1602"/>
      <c r="E87" s="1602"/>
      <c r="F87" s="1602"/>
    </row>
    <row r="88" spans="2:6" hidden="1">
      <c r="B88" s="1604"/>
      <c r="C88" s="1605"/>
      <c r="D88" s="1602"/>
      <c r="E88" s="1602"/>
      <c r="F88" s="1602"/>
    </row>
    <row r="89" spans="2:6" hidden="1">
      <c r="B89" s="1604"/>
      <c r="C89" s="1605"/>
      <c r="D89" s="1602"/>
      <c r="E89" s="1602"/>
      <c r="F89" s="1602"/>
    </row>
    <row r="90" spans="2:6" hidden="1">
      <c r="B90" s="1604"/>
      <c r="C90" s="1605"/>
      <c r="D90" s="1602"/>
      <c r="E90" s="1602"/>
      <c r="F90" s="1602"/>
    </row>
    <row r="91" spans="2:6" hidden="1">
      <c r="B91" s="1604"/>
      <c r="C91" s="1605"/>
      <c r="D91" s="1602"/>
      <c r="E91" s="1602"/>
      <c r="F91" s="1602"/>
    </row>
    <row r="92" spans="2:6" hidden="1">
      <c r="B92" s="1604"/>
      <c r="C92" s="1605"/>
      <c r="D92" s="1602"/>
      <c r="E92" s="1602"/>
      <c r="F92" s="1602"/>
    </row>
    <row r="93" spans="2:6" hidden="1">
      <c r="B93" s="1604"/>
      <c r="C93" s="1605"/>
      <c r="D93" s="1602"/>
      <c r="E93" s="1602"/>
      <c r="F93" s="1602"/>
    </row>
    <row r="94" spans="2:6" hidden="1">
      <c r="B94" s="1604"/>
      <c r="C94" s="1605"/>
      <c r="D94" s="1602"/>
      <c r="E94" s="1602"/>
      <c r="F94" s="1602"/>
    </row>
    <row r="95" spans="2:6" hidden="1">
      <c r="B95" s="1604"/>
      <c r="C95" s="1605"/>
      <c r="D95" s="1602"/>
      <c r="E95" s="1602"/>
      <c r="F95" s="1602"/>
    </row>
    <row r="96" spans="2:6" hidden="1">
      <c r="B96" s="1604"/>
      <c r="C96" s="1605"/>
      <c r="D96" s="1602"/>
      <c r="E96" s="1602"/>
      <c r="F96" s="1602"/>
    </row>
    <row r="97" spans="2:6" hidden="1">
      <c r="B97" s="1604"/>
      <c r="C97" s="1605"/>
      <c r="D97" s="1602"/>
      <c r="E97" s="1602"/>
      <c r="F97" s="1602"/>
    </row>
    <row r="98" spans="2:6" hidden="1">
      <c r="B98" s="1604"/>
      <c r="C98" s="1605"/>
      <c r="D98" s="1602"/>
      <c r="E98" s="1602"/>
      <c r="F98" s="1602"/>
    </row>
    <row r="99" spans="2:6" hidden="1">
      <c r="B99" s="1604"/>
      <c r="C99" s="1605"/>
      <c r="D99" s="1602"/>
      <c r="E99" s="1602"/>
      <c r="F99" s="1602"/>
    </row>
    <row r="100" spans="2:6" hidden="1">
      <c r="B100" s="1604"/>
      <c r="C100" s="1605"/>
      <c r="D100" s="1602"/>
      <c r="E100" s="1602"/>
      <c r="F100" s="1602"/>
    </row>
    <row r="101" spans="2:6" hidden="1">
      <c r="B101" s="1604"/>
      <c r="C101" s="1605"/>
      <c r="D101" s="1602"/>
      <c r="E101" s="1602"/>
      <c r="F101" s="1602"/>
    </row>
    <row r="102" spans="2:6" hidden="1">
      <c r="B102" s="1604"/>
      <c r="C102" s="1605"/>
      <c r="D102" s="1602"/>
      <c r="E102" s="1602"/>
      <c r="F102" s="1602"/>
    </row>
    <row r="103" spans="2:6" hidden="1">
      <c r="B103" s="1604"/>
      <c r="C103" s="1605"/>
      <c r="D103" s="1602"/>
      <c r="E103" s="1602"/>
      <c r="F103" s="1602"/>
    </row>
    <row r="104" spans="2:6" hidden="1">
      <c r="B104" s="1604"/>
      <c r="C104" s="1605"/>
      <c r="D104" s="1602"/>
      <c r="E104" s="1602"/>
      <c r="F104" s="1602"/>
    </row>
    <row r="105" spans="2:6" hidden="1">
      <c r="B105" s="1604"/>
      <c r="C105" s="1605"/>
      <c r="D105" s="1602"/>
      <c r="E105" s="1602"/>
      <c r="F105" s="1602"/>
    </row>
    <row r="106" spans="2:6" hidden="1">
      <c r="B106" s="1604"/>
      <c r="C106" s="1605"/>
      <c r="D106" s="1602"/>
      <c r="E106" s="1602"/>
      <c r="F106" s="1602"/>
    </row>
    <row r="107" spans="2:6" hidden="1">
      <c r="B107" s="1604"/>
      <c r="C107" s="1605"/>
      <c r="D107" s="1602"/>
      <c r="E107" s="1602"/>
      <c r="F107" s="1602"/>
    </row>
    <row r="108" spans="2:6" hidden="1">
      <c r="B108" s="1604"/>
      <c r="C108" s="1605"/>
      <c r="D108" s="1602"/>
      <c r="E108" s="1602"/>
      <c r="F108" s="1602"/>
    </row>
    <row r="109" spans="2:6" hidden="1">
      <c r="B109" s="1604"/>
      <c r="C109" s="1605"/>
      <c r="D109" s="1602"/>
      <c r="E109" s="1602"/>
      <c r="F109" s="1602"/>
    </row>
    <row r="110" spans="2:6" hidden="1">
      <c r="B110" s="1604"/>
      <c r="C110" s="1605"/>
      <c r="D110" s="1602"/>
      <c r="E110" s="1602"/>
      <c r="F110" s="1602"/>
    </row>
    <row r="111" spans="2:6" ht="14.25" customHeight="1">
      <c r="B111" s="1604"/>
      <c r="C111" s="1605"/>
      <c r="D111" s="1602"/>
      <c r="E111" s="1602"/>
      <c r="F111" s="1602"/>
    </row>
    <row r="112" spans="2:6" ht="13.5" thickBot="1">
      <c r="B112" s="1606" t="s">
        <v>72</v>
      </c>
      <c r="C112" s="1607" t="s">
        <v>270</v>
      </c>
      <c r="D112" s="1608"/>
      <c r="E112" s="1609"/>
      <c r="F112" s="1610">
        <v>136.57610653993666</v>
      </c>
    </row>
  </sheetData>
  <mergeCells count="6">
    <mergeCell ref="D6:F6"/>
    <mergeCell ref="B7:B9"/>
    <mergeCell ref="C7:C9"/>
    <mergeCell ref="D7:F7"/>
    <mergeCell ref="D8:D9"/>
    <mergeCell ref="E8:F8"/>
  </mergeCells>
  <printOptions horizontalCentered="1"/>
  <pageMargins left="0.75" right="0.75" top="0.78" bottom="1" header="0.5" footer="0.5"/>
  <pageSetup paperSize="9" scale="94" orientation="portrait"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B2:M30"/>
  <sheetViews>
    <sheetView view="pageBreakPreview" topLeftCell="A7" zoomScale="60" workbookViewId="0">
      <selection activeCell="C54" sqref="C54"/>
    </sheetView>
  </sheetViews>
  <sheetFormatPr defaultRowHeight="15" customHeight="1"/>
  <cols>
    <col min="1" max="1" width="6.5703125" style="1613" customWidth="1"/>
    <col min="2" max="2" width="9.5703125" style="1613" customWidth="1"/>
    <col min="3" max="3" width="56.28515625" style="1613" customWidth="1"/>
    <col min="4" max="4" width="14.7109375" style="1614" customWidth="1"/>
    <col min="5" max="16384" width="9.140625" style="1613"/>
  </cols>
  <sheetData>
    <row r="2" spans="2:4" s="1611" customFormat="1" ht="14.25">
      <c r="B2" s="1611" t="s">
        <v>767</v>
      </c>
      <c r="D2" s="1612"/>
    </row>
    <row r="3" spans="2:4" s="1611" customFormat="1" ht="14.25">
      <c r="D3" s="1612"/>
    </row>
    <row r="4" spans="2:4" s="1611" customFormat="1" ht="15" customHeight="1">
      <c r="B4" s="1611" t="s">
        <v>655</v>
      </c>
      <c r="D4" s="1611" t="s">
        <v>1032</v>
      </c>
    </row>
    <row r="5" spans="2:4" ht="15" customHeight="1" thickBot="1"/>
    <row r="6" spans="2:4" s="1611" customFormat="1" ht="30.75" customHeight="1" thickBot="1">
      <c r="B6" s="1615" t="s">
        <v>264</v>
      </c>
      <c r="C6" s="1616" t="s">
        <v>218</v>
      </c>
      <c r="D6" s="1617" t="s">
        <v>931</v>
      </c>
    </row>
    <row r="7" spans="2:4" ht="15" customHeight="1">
      <c r="B7" s="1618"/>
      <c r="C7" s="1619"/>
      <c r="D7" s="1620"/>
    </row>
    <row r="8" spans="2:4" ht="15" customHeight="1">
      <c r="B8" s="1621">
        <v>1</v>
      </c>
      <c r="C8" s="1622" t="s">
        <v>657</v>
      </c>
      <c r="D8" s="1623"/>
    </row>
    <row r="9" spans="2:4" ht="15" customHeight="1">
      <c r="B9" s="1621"/>
      <c r="C9" s="1622" t="s">
        <v>658</v>
      </c>
      <c r="D9" s="1623"/>
    </row>
    <row r="10" spans="2:4" ht="15" customHeight="1">
      <c r="B10" s="1621"/>
      <c r="C10" s="1622" t="s">
        <v>659</v>
      </c>
      <c r="D10" s="1623">
        <v>5.5084</v>
      </c>
    </row>
    <row r="11" spans="2:4" ht="15" customHeight="1">
      <c r="B11" s="1621"/>
      <c r="C11" s="1622" t="s">
        <v>660</v>
      </c>
      <c r="D11" s="1623">
        <v>2.1088</v>
      </c>
    </row>
    <row r="12" spans="2:4" ht="15" customHeight="1">
      <c r="B12" s="1621"/>
      <c r="C12" s="1622" t="s">
        <v>661</v>
      </c>
      <c r="D12" s="1623">
        <v>6.8514000000000008</v>
      </c>
    </row>
    <row r="13" spans="2:4" ht="15" customHeight="1">
      <c r="B13" s="1621">
        <v>2</v>
      </c>
      <c r="C13" s="1622" t="s">
        <v>662</v>
      </c>
      <c r="D13" s="1623">
        <v>2.8712</v>
      </c>
    </row>
    <row r="14" spans="2:4" ht="15" customHeight="1">
      <c r="B14" s="1621">
        <v>3</v>
      </c>
      <c r="C14" s="1622" t="s">
        <v>663</v>
      </c>
      <c r="D14" s="1623"/>
    </row>
    <row r="15" spans="2:4" ht="15" customHeight="1">
      <c r="B15" s="1621"/>
      <c r="C15" s="1622" t="s">
        <v>664</v>
      </c>
      <c r="D15" s="1623"/>
    </row>
    <row r="16" spans="2:4" ht="15" customHeight="1">
      <c r="B16" s="1621"/>
      <c r="C16" s="1622" t="s">
        <v>665</v>
      </c>
      <c r="D16" s="1623">
        <v>32.335099999999997</v>
      </c>
    </row>
    <row r="17" spans="2:13" ht="15" customHeight="1">
      <c r="B17" s="1621"/>
      <c r="C17" s="1622" t="s">
        <v>666</v>
      </c>
      <c r="D17" s="1623"/>
    </row>
    <row r="18" spans="2:13" ht="15" customHeight="1">
      <c r="B18" s="1621">
        <v>4</v>
      </c>
      <c r="C18" s="1622" t="s">
        <v>255</v>
      </c>
      <c r="D18" s="1623">
        <v>7.47</v>
      </c>
    </row>
    <row r="19" spans="2:13" ht="15" customHeight="1">
      <c r="B19" s="1621">
        <v>5</v>
      </c>
      <c r="C19" s="1622" t="s">
        <v>667</v>
      </c>
      <c r="D19" s="1623">
        <v>0.16639999999999999</v>
      </c>
    </row>
    <row r="20" spans="2:13" ht="15" customHeight="1">
      <c r="B20" s="1621">
        <v>6</v>
      </c>
      <c r="C20" s="1622" t="s">
        <v>257</v>
      </c>
      <c r="D20" s="1623">
        <v>3.8024</v>
      </c>
    </row>
    <row r="21" spans="2:13" ht="15" customHeight="1">
      <c r="B21" s="1621">
        <v>7</v>
      </c>
      <c r="C21" s="1622" t="s">
        <v>261</v>
      </c>
      <c r="D21" s="1623">
        <v>19.601300000000002</v>
      </c>
    </row>
    <row r="22" spans="2:13" ht="15" customHeight="1">
      <c r="B22" s="1621">
        <v>8</v>
      </c>
      <c r="C22" s="1622" t="s">
        <v>1033</v>
      </c>
      <c r="D22" s="1623">
        <v>0.82650000000000001</v>
      </c>
    </row>
    <row r="23" spans="2:13" ht="15" customHeight="1">
      <c r="B23" s="1621">
        <v>9</v>
      </c>
      <c r="C23" s="1622" t="s">
        <v>1034</v>
      </c>
      <c r="D23" s="1623">
        <v>4.6593</v>
      </c>
    </row>
    <row r="24" spans="2:13" s="1611" customFormat="1" ht="15" customHeight="1" thickBot="1">
      <c r="B24" s="1624"/>
      <c r="C24" s="1625" t="s">
        <v>871</v>
      </c>
      <c r="D24" s="1626">
        <f>SUM(D10:D23)</f>
        <v>86.200800000000001</v>
      </c>
    </row>
    <row r="25" spans="2:13" s="1611" customFormat="1" ht="15" customHeight="1" thickBot="1">
      <c r="B25" s="1930" t="s">
        <v>669</v>
      </c>
      <c r="C25" s="1931"/>
      <c r="D25" s="1932"/>
    </row>
    <row r="26" spans="2:13" s="1611" customFormat="1" ht="15" customHeight="1">
      <c r="B26" s="1627"/>
      <c r="C26" s="1627" t="s">
        <v>1035</v>
      </c>
      <c r="D26" s="1627">
        <f>D24</f>
        <v>86.200800000000001</v>
      </c>
    </row>
    <row r="27" spans="2:13" s="1630" customFormat="1" ht="15" customHeight="1">
      <c r="B27" s="1628" t="s">
        <v>1036</v>
      </c>
      <c r="C27" s="1629" t="s">
        <v>1037</v>
      </c>
      <c r="D27" s="1629">
        <v>8.61</v>
      </c>
    </row>
    <row r="28" spans="2:13" s="1630" customFormat="1" ht="51.75" customHeight="1">
      <c r="B28" s="1628" t="s">
        <v>1036</v>
      </c>
      <c r="C28" s="1631" t="s">
        <v>1038</v>
      </c>
      <c r="D28" s="1629">
        <v>6.5324999999999998</v>
      </c>
      <c r="M28" s="1632"/>
    </row>
    <row r="29" spans="2:13" s="1630" customFormat="1" ht="49.5" customHeight="1">
      <c r="B29" s="1628" t="s">
        <v>1039</v>
      </c>
      <c r="C29" s="1631" t="s">
        <v>1040</v>
      </c>
      <c r="D29" s="1629">
        <v>4.6593</v>
      </c>
    </row>
    <row r="30" spans="2:13" s="1611" customFormat="1" ht="15" customHeight="1" thickBot="1">
      <c r="B30" s="1625"/>
      <c r="C30" s="1625" t="s">
        <v>1041</v>
      </c>
      <c r="D30" s="1625">
        <f>D26+D27-D29+D28</f>
        <v>96.683999999999997</v>
      </c>
    </row>
  </sheetData>
  <mergeCells count="1">
    <mergeCell ref="B25:D25"/>
  </mergeCells>
  <printOptions horizontalCentered="1"/>
  <pageMargins left="0.75" right="0.75" top="0.75" bottom="0.75"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3:D44"/>
  <sheetViews>
    <sheetView view="pageBreakPreview" topLeftCell="A21" zoomScale="75" zoomScaleSheetLayoutView="75" workbookViewId="0">
      <selection activeCell="C54" sqref="C54"/>
    </sheetView>
  </sheetViews>
  <sheetFormatPr defaultRowHeight="12.75"/>
  <cols>
    <col min="1" max="1" width="3" style="1633" customWidth="1"/>
    <col min="2" max="2" width="10.42578125" style="1633" customWidth="1"/>
    <col min="3" max="3" width="59.42578125" style="1633" customWidth="1"/>
    <col min="4" max="4" width="11.85546875" style="1635" customWidth="1"/>
    <col min="5" max="16384" width="9.140625" style="1633"/>
  </cols>
  <sheetData>
    <row r="3" spans="1:4">
      <c r="B3" s="1634" t="s">
        <v>767</v>
      </c>
    </row>
    <row r="4" spans="1:4">
      <c r="C4" s="1636"/>
    </row>
    <row r="5" spans="1:4">
      <c r="B5" s="1637" t="s">
        <v>671</v>
      </c>
      <c r="C5" s="1638"/>
      <c r="D5" s="1639" t="s">
        <v>1042</v>
      </c>
    </row>
    <row r="6" spans="1:4" ht="15" customHeight="1" thickBot="1">
      <c r="C6" s="1640"/>
    </row>
    <row r="7" spans="1:4" s="1641" customFormat="1" ht="13.5" thickBot="1">
      <c r="B7" s="1642" t="s">
        <v>264</v>
      </c>
      <c r="C7" s="1643" t="s">
        <v>218</v>
      </c>
      <c r="D7" s="1644" t="s">
        <v>931</v>
      </c>
    </row>
    <row r="8" spans="1:4">
      <c r="B8" s="1645"/>
      <c r="C8" s="1646"/>
      <c r="D8" s="1647" t="s">
        <v>222</v>
      </c>
    </row>
    <row r="9" spans="1:4">
      <c r="B9" s="1348" t="s">
        <v>17</v>
      </c>
      <c r="C9" s="1648" t="s">
        <v>673</v>
      </c>
      <c r="D9" s="1649"/>
    </row>
    <row r="10" spans="1:4" ht="12.75" customHeight="1">
      <c r="A10" s="1650"/>
      <c r="B10" s="1348">
        <v>1</v>
      </c>
      <c r="C10" s="1649" t="s">
        <v>674</v>
      </c>
      <c r="D10" s="1649">
        <v>73.78</v>
      </c>
    </row>
    <row r="11" spans="1:4" ht="12.75" customHeight="1">
      <c r="A11" s="1650"/>
      <c r="B11" s="1348">
        <v>2</v>
      </c>
      <c r="C11" s="1649" t="s">
        <v>675</v>
      </c>
      <c r="D11" s="1649">
        <v>28.05</v>
      </c>
    </row>
    <row r="12" spans="1:4" ht="12.75" customHeight="1">
      <c r="A12" s="1650"/>
      <c r="B12" s="1348">
        <v>3</v>
      </c>
      <c r="C12" s="1649" t="s">
        <v>676</v>
      </c>
      <c r="D12" s="1649">
        <v>11.33</v>
      </c>
    </row>
    <row r="13" spans="1:4">
      <c r="B13" s="1348">
        <v>4</v>
      </c>
      <c r="C13" s="1649" t="s">
        <v>677</v>
      </c>
      <c r="D13" s="1649">
        <v>58.79</v>
      </c>
    </row>
    <row r="14" spans="1:4">
      <c r="B14" s="1348">
        <v>5</v>
      </c>
      <c r="C14" s="1649" t="s">
        <v>678</v>
      </c>
      <c r="D14" s="1649">
        <v>-0.02</v>
      </c>
    </row>
    <row r="15" spans="1:4">
      <c r="B15" s="1348">
        <v>6</v>
      </c>
      <c r="C15" s="1649" t="s">
        <v>679</v>
      </c>
      <c r="D15" s="1649">
        <v>1.63</v>
      </c>
    </row>
    <row r="16" spans="1:4" ht="12.75" customHeight="1">
      <c r="B16" s="1348">
        <v>7</v>
      </c>
      <c r="C16" s="1649" t="s">
        <v>680</v>
      </c>
      <c r="D16" s="1649">
        <v>24.99</v>
      </c>
    </row>
    <row r="17" spans="2:4" ht="12.75" customHeight="1">
      <c r="B17" s="1348">
        <v>8</v>
      </c>
      <c r="C17" s="1649" t="s">
        <v>237</v>
      </c>
      <c r="D17" s="1649">
        <v>13.01</v>
      </c>
    </row>
    <row r="18" spans="2:4" s="1652" customFormat="1">
      <c r="B18" s="1351"/>
      <c r="C18" s="1648" t="s">
        <v>681</v>
      </c>
      <c r="D18" s="1651">
        <v>211.55999999999997</v>
      </c>
    </row>
    <row r="19" spans="2:4" s="1652" customFormat="1">
      <c r="B19" s="1351"/>
      <c r="C19" s="1648" t="s">
        <v>682</v>
      </c>
      <c r="D19" s="1651"/>
    </row>
    <row r="20" spans="2:4">
      <c r="B20" s="1348">
        <v>9</v>
      </c>
      <c r="C20" s="1649" t="s">
        <v>683</v>
      </c>
      <c r="D20" s="1649">
        <v>1.02</v>
      </c>
    </row>
    <row r="21" spans="2:4">
      <c r="B21" s="1348">
        <v>10</v>
      </c>
      <c r="C21" s="1649" t="s">
        <v>684</v>
      </c>
      <c r="D21" s="1649">
        <v>8.89</v>
      </c>
    </row>
    <row r="22" spans="2:4">
      <c r="B22" s="1348">
        <v>11</v>
      </c>
      <c r="C22" s="1649" t="s">
        <v>685</v>
      </c>
      <c r="D22" s="1649">
        <v>3.37</v>
      </c>
    </row>
    <row r="23" spans="2:4">
      <c r="B23" s="1348">
        <v>12</v>
      </c>
      <c r="C23" s="1653" t="s">
        <v>686</v>
      </c>
      <c r="D23" s="1649">
        <v>12.75</v>
      </c>
    </row>
    <row r="24" spans="2:4" s="1652" customFormat="1">
      <c r="B24" s="1351"/>
      <c r="C24" s="1648" t="s">
        <v>249</v>
      </c>
      <c r="D24" s="1651">
        <v>26.03</v>
      </c>
    </row>
    <row r="25" spans="2:4" s="1652" customFormat="1">
      <c r="B25" s="1351" t="s">
        <v>63</v>
      </c>
      <c r="C25" s="1648" t="s">
        <v>1043</v>
      </c>
      <c r="D25" s="1651"/>
    </row>
    <row r="26" spans="2:4">
      <c r="B26" s="1348" t="s">
        <v>72</v>
      </c>
      <c r="C26" s="1649" t="s">
        <v>687</v>
      </c>
      <c r="D26" s="1649"/>
    </row>
    <row r="27" spans="2:4">
      <c r="B27" s="1348">
        <v>1</v>
      </c>
      <c r="C27" s="1653" t="s">
        <v>688</v>
      </c>
      <c r="D27" s="1649">
        <v>4.17</v>
      </c>
    </row>
    <row r="28" spans="2:4">
      <c r="B28" s="1348">
        <v>2</v>
      </c>
      <c r="C28" s="1653" t="s">
        <v>689</v>
      </c>
      <c r="D28" s="1649">
        <v>9.36</v>
      </c>
    </row>
    <row r="29" spans="2:4">
      <c r="B29" s="1348">
        <v>3</v>
      </c>
      <c r="C29" s="1649" t="s">
        <v>690</v>
      </c>
      <c r="D29" s="1649">
        <v>7.15</v>
      </c>
    </row>
    <row r="30" spans="2:4">
      <c r="B30" s="1348">
        <v>4</v>
      </c>
      <c r="C30" s="1649" t="s">
        <v>691</v>
      </c>
      <c r="D30" s="1649">
        <v>1.94</v>
      </c>
    </row>
    <row r="31" spans="2:4">
      <c r="B31" s="1348">
        <v>5</v>
      </c>
      <c r="C31" s="1653" t="s">
        <v>692</v>
      </c>
      <c r="D31" s="1649">
        <v>0</v>
      </c>
    </row>
    <row r="32" spans="2:4">
      <c r="B32" s="1348">
        <v>6</v>
      </c>
      <c r="C32" s="1653" t="s">
        <v>693</v>
      </c>
      <c r="D32" s="1649">
        <v>8.1</v>
      </c>
    </row>
    <row r="33" spans="2:4" s="1652" customFormat="1">
      <c r="B33" s="1351"/>
      <c r="C33" s="1648" t="s">
        <v>1044</v>
      </c>
      <c r="D33" s="1651">
        <v>30.72</v>
      </c>
    </row>
    <row r="34" spans="2:4" ht="12.75" customHeight="1">
      <c r="B34" s="1348" t="s">
        <v>82</v>
      </c>
      <c r="C34" s="1653" t="s">
        <v>811</v>
      </c>
      <c r="D34" s="1649">
        <v>6.5324999999999998</v>
      </c>
    </row>
    <row r="35" spans="2:4" s="1652" customFormat="1" ht="12.75" customHeight="1">
      <c r="B35" s="1351" t="s">
        <v>86</v>
      </c>
      <c r="C35" s="1651" t="s">
        <v>1045</v>
      </c>
      <c r="D35" s="1651">
        <v>274.84249999999997</v>
      </c>
    </row>
    <row r="36" spans="2:4" ht="12.75" customHeight="1">
      <c r="B36" s="1348" t="s">
        <v>92</v>
      </c>
      <c r="C36" s="1653" t="s">
        <v>1046</v>
      </c>
      <c r="D36" s="1649">
        <v>26.45</v>
      </c>
    </row>
    <row r="37" spans="2:4" s="1652" customFormat="1" ht="13.5" thickBot="1">
      <c r="B37" s="1654" t="s">
        <v>107</v>
      </c>
      <c r="C37" s="1655" t="s">
        <v>1047</v>
      </c>
      <c r="D37" s="1655">
        <v>248.39249999999998</v>
      </c>
    </row>
    <row r="38" spans="2:4" s="1652" customFormat="1" ht="13.5" thickBot="1">
      <c r="B38" s="1933" t="s">
        <v>669</v>
      </c>
      <c r="C38" s="1934"/>
      <c r="D38" s="1935"/>
    </row>
    <row r="39" spans="2:4" s="1652" customFormat="1">
      <c r="B39" s="1656"/>
      <c r="C39" s="1657" t="s">
        <v>1035</v>
      </c>
      <c r="D39" s="1656">
        <v>248.39249999999998</v>
      </c>
    </row>
    <row r="40" spans="2:4" s="1660" customFormat="1" ht="27.75" customHeight="1">
      <c r="B40" s="1658" t="s">
        <v>698</v>
      </c>
      <c r="C40" s="1659" t="s">
        <v>1048</v>
      </c>
      <c r="D40" s="1658">
        <v>6.5324999999999998</v>
      </c>
    </row>
    <row r="41" spans="2:4" s="1660" customFormat="1" ht="28.5" customHeight="1" thickBot="1">
      <c r="B41" s="1661" t="s">
        <v>700</v>
      </c>
      <c r="C41" s="1662" t="s">
        <v>1049</v>
      </c>
      <c r="D41" s="1663">
        <v>4.6593</v>
      </c>
    </row>
    <row r="42" spans="2:4" s="1652" customFormat="1" ht="13.5" thickBot="1">
      <c r="B42" s="1936" t="s">
        <v>670</v>
      </c>
      <c r="C42" s="1937"/>
      <c r="D42" s="1664">
        <v>246.51929999999999</v>
      </c>
    </row>
    <row r="43" spans="2:4">
      <c r="B43" s="1665"/>
    </row>
    <row r="44" spans="2:4">
      <c r="B44" s="1665"/>
    </row>
  </sheetData>
  <mergeCells count="2">
    <mergeCell ref="B38:D38"/>
    <mergeCell ref="B42:C42"/>
  </mergeCells>
  <printOptions horizontalCentered="1"/>
  <pageMargins left="0.75" right="0.75" top="0.75" bottom="0.75"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B3:D46"/>
  <sheetViews>
    <sheetView view="pageBreakPreview" zoomScale="60" workbookViewId="0">
      <selection activeCell="C54" sqref="C54"/>
    </sheetView>
  </sheetViews>
  <sheetFormatPr defaultRowHeight="12.75"/>
  <cols>
    <col min="1" max="1" width="4.5703125" style="1350" customWidth="1"/>
    <col min="2" max="2" width="9.7109375" style="1669" customWidth="1"/>
    <col min="3" max="3" width="51.42578125" style="1350" customWidth="1"/>
    <col min="4" max="4" width="19.28515625" style="1635" customWidth="1"/>
    <col min="5" max="16384" width="9.140625" style="1350"/>
  </cols>
  <sheetData>
    <row r="3" spans="2:4" s="1352" customFormat="1">
      <c r="B3" s="1666" t="s">
        <v>767</v>
      </c>
      <c r="D3" s="1667"/>
    </row>
    <row r="4" spans="2:4" s="1352" customFormat="1">
      <c r="B4" s="1666"/>
      <c r="D4" s="1667"/>
    </row>
    <row r="5" spans="2:4" s="1352" customFormat="1">
      <c r="B5" s="1666" t="s">
        <v>702</v>
      </c>
      <c r="D5" s="1668" t="s">
        <v>1050</v>
      </c>
    </row>
    <row r="6" spans="2:4" ht="12.75" customHeight="1" thickBot="1"/>
    <row r="7" spans="2:4" ht="13.5" thickBot="1">
      <c r="B7" s="1670" t="s">
        <v>264</v>
      </c>
      <c r="C7" s="1671" t="s">
        <v>218</v>
      </c>
      <c r="D7" s="1672" t="s">
        <v>931</v>
      </c>
    </row>
    <row r="8" spans="2:4">
      <c r="B8" s="1673"/>
      <c r="C8" s="1673"/>
      <c r="D8" s="1674" t="s">
        <v>222</v>
      </c>
    </row>
    <row r="9" spans="2:4">
      <c r="B9" s="1675" t="s">
        <v>432</v>
      </c>
      <c r="C9" s="1676" t="s">
        <v>284</v>
      </c>
      <c r="D9" s="1677"/>
    </row>
    <row r="10" spans="2:4">
      <c r="B10" s="1678"/>
      <c r="C10" s="1679" t="s">
        <v>703</v>
      </c>
      <c r="D10" s="1677"/>
    </row>
    <row r="11" spans="2:4" ht="12.75" customHeight="1">
      <c r="B11" s="1678" t="s">
        <v>704</v>
      </c>
      <c r="C11" s="1679" t="s">
        <v>705</v>
      </c>
      <c r="D11" s="1677">
        <v>0.55629999999999991</v>
      </c>
    </row>
    <row r="12" spans="2:4">
      <c r="B12" s="1678" t="s">
        <v>706</v>
      </c>
      <c r="C12" s="1679" t="s">
        <v>707</v>
      </c>
      <c r="D12" s="1677">
        <v>0.16109999999999999</v>
      </c>
    </row>
    <row r="13" spans="2:4" s="1352" customFormat="1">
      <c r="B13" s="1680"/>
      <c r="C13" s="1681" t="s">
        <v>1051</v>
      </c>
      <c r="D13" s="1345">
        <f>SUM(D11:D12)</f>
        <v>0.71739999999999993</v>
      </c>
    </row>
    <row r="14" spans="2:4">
      <c r="B14" s="1678" t="s">
        <v>709</v>
      </c>
      <c r="C14" s="1679" t="s">
        <v>710</v>
      </c>
      <c r="D14" s="1677">
        <v>1.8940000000000001</v>
      </c>
    </row>
    <row r="15" spans="2:4">
      <c r="B15" s="1678" t="s">
        <v>711</v>
      </c>
      <c r="C15" s="1679" t="s">
        <v>712</v>
      </c>
      <c r="D15" s="1677">
        <v>2.5291000000000001</v>
      </c>
    </row>
    <row r="16" spans="2:4">
      <c r="B16" s="1678" t="s">
        <v>713</v>
      </c>
      <c r="C16" s="1679" t="s">
        <v>714</v>
      </c>
      <c r="D16" s="1677">
        <v>3.0683999999999996</v>
      </c>
    </row>
    <row r="17" spans="2:4">
      <c r="B17" s="1678" t="s">
        <v>715</v>
      </c>
      <c r="C17" s="1679" t="s">
        <v>716</v>
      </c>
      <c r="D17" s="1677">
        <v>2.4517000000000002</v>
      </c>
    </row>
    <row r="18" spans="2:4">
      <c r="B18" s="1678" t="s">
        <v>717</v>
      </c>
      <c r="C18" s="1679" t="s">
        <v>718</v>
      </c>
      <c r="D18" s="1677">
        <v>1.5227999999999999</v>
      </c>
    </row>
    <row r="19" spans="2:4">
      <c r="B19" s="1682"/>
      <c r="C19" s="1683" t="s">
        <v>719</v>
      </c>
      <c r="D19" s="1349"/>
    </row>
    <row r="20" spans="2:4" ht="12.75" customHeight="1">
      <c r="B20" s="1678" t="s">
        <v>1052</v>
      </c>
      <c r="C20" s="1679" t="s">
        <v>720</v>
      </c>
      <c r="D20" s="1677">
        <v>0.1638</v>
      </c>
    </row>
    <row r="21" spans="2:4">
      <c r="B21" s="1678"/>
      <c r="C21" s="1679"/>
      <c r="D21" s="1677"/>
    </row>
    <row r="22" spans="2:4" s="1352" customFormat="1">
      <c r="B22" s="1675"/>
      <c r="C22" s="1676" t="s">
        <v>721</v>
      </c>
      <c r="D22" s="1345">
        <f>SUM(D13:D21)</f>
        <v>12.347200000000001</v>
      </c>
    </row>
    <row r="23" spans="2:4">
      <c r="B23" s="1678"/>
      <c r="C23" s="1679"/>
      <c r="D23" s="1677"/>
    </row>
    <row r="24" spans="2:4" s="1352" customFormat="1">
      <c r="B24" s="1675" t="s">
        <v>435</v>
      </c>
      <c r="C24" s="1676" t="s">
        <v>3</v>
      </c>
      <c r="D24" s="1684"/>
    </row>
    <row r="25" spans="2:4" ht="12.75" customHeight="1">
      <c r="B25" s="1678" t="s">
        <v>704</v>
      </c>
      <c r="C25" s="1679" t="s">
        <v>722</v>
      </c>
      <c r="D25" s="1677">
        <v>0.51729999999999998</v>
      </c>
    </row>
    <row r="26" spans="2:4" ht="12.75" customHeight="1">
      <c r="B26" s="1678" t="s">
        <v>706</v>
      </c>
      <c r="C26" s="1679" t="s">
        <v>723</v>
      </c>
      <c r="D26" s="1677">
        <v>2.7670999999999997</v>
      </c>
    </row>
    <row r="27" spans="2:4">
      <c r="B27" s="1678" t="s">
        <v>709</v>
      </c>
      <c r="C27" s="1679" t="s">
        <v>724</v>
      </c>
      <c r="D27" s="1677">
        <v>2.5052000000000003</v>
      </c>
    </row>
    <row r="28" spans="2:4" ht="12.75" customHeight="1">
      <c r="B28" s="1678" t="s">
        <v>711</v>
      </c>
      <c r="C28" s="1679" t="s">
        <v>725</v>
      </c>
      <c r="D28" s="1677">
        <v>0</v>
      </c>
    </row>
    <row r="29" spans="2:4">
      <c r="B29" s="1678" t="s">
        <v>713</v>
      </c>
      <c r="C29" s="1679" t="s">
        <v>726</v>
      </c>
      <c r="D29" s="1677">
        <v>0.82629999999999992</v>
      </c>
    </row>
    <row r="30" spans="2:4">
      <c r="B30" s="1678" t="s">
        <v>715</v>
      </c>
      <c r="C30" s="1679" t="s">
        <v>727</v>
      </c>
      <c r="D30" s="1677">
        <v>21.846500000000002</v>
      </c>
    </row>
    <row r="31" spans="2:4">
      <c r="B31" s="1678"/>
      <c r="C31" s="1679"/>
      <c r="D31" s="1677"/>
    </row>
    <row r="32" spans="2:4" s="1352" customFormat="1" ht="12.75" customHeight="1">
      <c r="B32" s="1675"/>
      <c r="C32" s="1676" t="s">
        <v>728</v>
      </c>
      <c r="D32" s="1345">
        <f>SUM(D25:D31)</f>
        <v>28.462400000000002</v>
      </c>
    </row>
    <row r="33" spans="2:4" ht="12.75" customHeight="1">
      <c r="B33" s="1678"/>
      <c r="C33" s="1679"/>
      <c r="D33" s="1677"/>
    </row>
    <row r="34" spans="2:4">
      <c r="B34" s="1675" t="s">
        <v>729</v>
      </c>
      <c r="C34" s="1679" t="s">
        <v>730</v>
      </c>
      <c r="D34" s="1677">
        <v>5.0543000000000005</v>
      </c>
    </row>
    <row r="35" spans="2:4">
      <c r="B35" s="1675"/>
      <c r="C35" s="1679"/>
      <c r="D35" s="1677"/>
    </row>
    <row r="36" spans="2:4">
      <c r="B36" s="1675" t="s">
        <v>441</v>
      </c>
      <c r="C36" s="1679" t="s">
        <v>731</v>
      </c>
      <c r="D36" s="1677">
        <v>0.59560000000000002</v>
      </c>
    </row>
    <row r="37" spans="2:4">
      <c r="B37" s="1675"/>
      <c r="C37" s="1679"/>
      <c r="D37" s="1677"/>
    </row>
    <row r="38" spans="2:4">
      <c r="B38" s="1675" t="s">
        <v>732</v>
      </c>
      <c r="C38" s="1679" t="s">
        <v>733</v>
      </c>
      <c r="D38" s="1677"/>
    </row>
    <row r="39" spans="2:4" ht="12.75" customHeight="1">
      <c r="B39" s="1678"/>
      <c r="C39" s="1679" t="s">
        <v>734</v>
      </c>
      <c r="D39" s="1677">
        <v>0.77510000000000001</v>
      </c>
    </row>
    <row r="40" spans="2:4" ht="12.75" customHeight="1">
      <c r="B40" s="1678"/>
      <c r="C40" s="1679"/>
      <c r="D40" s="1677"/>
    </row>
    <row r="41" spans="2:4" s="1352" customFormat="1" ht="12.75" customHeight="1">
      <c r="B41" s="1675"/>
      <c r="C41" s="1676" t="s">
        <v>735</v>
      </c>
      <c r="D41" s="1345">
        <f>D39</f>
        <v>0.77510000000000001</v>
      </c>
    </row>
    <row r="42" spans="2:4">
      <c r="B42" s="1678"/>
      <c r="C42" s="1679"/>
      <c r="D42" s="1677"/>
    </row>
    <row r="43" spans="2:4" s="1352" customFormat="1" ht="13.5" thickBot="1">
      <c r="B43" s="1685"/>
      <c r="C43" s="1686" t="s">
        <v>738</v>
      </c>
      <c r="D43" s="1354">
        <f>D41+D36+D34+D32+D22</f>
        <v>47.2346</v>
      </c>
    </row>
    <row r="44" spans="2:4">
      <c r="D44" s="1350"/>
    </row>
    <row r="45" spans="2:4">
      <c r="D45" s="1350"/>
    </row>
    <row r="46" spans="2:4">
      <c r="D46" s="1350"/>
    </row>
  </sheetData>
  <printOptions horizontalCentered="1"/>
  <pageMargins left="0.24" right="0.28000000000000003" top="0.5" bottom="0.75"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B3:E24"/>
  <sheetViews>
    <sheetView view="pageBreakPreview" zoomScale="60" workbookViewId="0">
      <selection activeCell="C54" sqref="C54"/>
    </sheetView>
  </sheetViews>
  <sheetFormatPr defaultRowHeight="12.75"/>
  <cols>
    <col min="1" max="1" width="1.5703125" style="1699" customWidth="1"/>
    <col min="2" max="2" width="12.5703125" style="1699" customWidth="1"/>
    <col min="3" max="3" width="61" style="1708" customWidth="1"/>
    <col min="4" max="4" width="11.85546875" style="1699" customWidth="1"/>
    <col min="5" max="5" width="13.5703125" style="1699" customWidth="1"/>
    <col min="6" max="16384" width="9.140625" style="1699"/>
  </cols>
  <sheetData>
    <row r="3" spans="2:5" s="1689" customFormat="1">
      <c r="B3" s="1687" t="s">
        <v>767</v>
      </c>
      <c r="C3" s="1688"/>
    </row>
    <row r="4" spans="2:5" s="1689" customFormat="1">
      <c r="B4" s="1690"/>
      <c r="C4" s="1688"/>
    </row>
    <row r="5" spans="2:5" s="1689" customFormat="1">
      <c r="B5" s="1687" t="s">
        <v>476</v>
      </c>
      <c r="C5" s="1691"/>
      <c r="E5" s="1692" t="s">
        <v>1053</v>
      </c>
    </row>
    <row r="6" spans="2:5" s="1689" customFormat="1" ht="13.5" thickBot="1">
      <c r="B6" s="1690"/>
      <c r="C6" s="1691"/>
    </row>
    <row r="7" spans="2:5" s="1696" customFormat="1" ht="13.5" thickBot="1">
      <c r="B7" s="1693" t="s">
        <v>264</v>
      </c>
      <c r="C7" s="1694" t="s">
        <v>218</v>
      </c>
      <c r="D7" s="1695" t="s">
        <v>273</v>
      </c>
      <c r="E7" s="1694" t="s">
        <v>931</v>
      </c>
    </row>
    <row r="8" spans="2:5">
      <c r="B8" s="1697"/>
      <c r="C8" s="1698"/>
      <c r="D8" s="1698"/>
      <c r="E8" s="1698"/>
    </row>
    <row r="9" spans="2:5">
      <c r="B9" s="1700">
        <v>1</v>
      </c>
      <c r="C9" s="1701" t="s">
        <v>477</v>
      </c>
      <c r="D9" s="1701" t="s">
        <v>222</v>
      </c>
      <c r="E9" s="1702">
        <v>224.34150000000002</v>
      </c>
    </row>
    <row r="10" spans="2:5">
      <c r="B10" s="1700"/>
      <c r="C10" s="1701"/>
      <c r="D10" s="1701"/>
      <c r="E10" s="1701"/>
    </row>
    <row r="11" spans="2:5">
      <c r="B11" s="1700">
        <v>2</v>
      </c>
      <c r="C11" s="1701" t="s">
        <v>478</v>
      </c>
      <c r="D11" s="1701" t="s">
        <v>222</v>
      </c>
      <c r="E11" s="1701">
        <v>2959.1911999999998</v>
      </c>
    </row>
    <row r="12" spans="2:5">
      <c r="B12" s="1700"/>
      <c r="C12" s="1701"/>
      <c r="D12" s="1701"/>
      <c r="E12" s="1701"/>
    </row>
    <row r="13" spans="2:5">
      <c r="B13" s="1700">
        <v>3</v>
      </c>
      <c r="C13" s="1701" t="s">
        <v>479</v>
      </c>
      <c r="D13" s="1701"/>
      <c r="E13" s="1701"/>
    </row>
    <row r="14" spans="2:5">
      <c r="B14" s="1700"/>
      <c r="C14" s="1701" t="s">
        <v>480</v>
      </c>
      <c r="D14" s="1701" t="s">
        <v>222</v>
      </c>
      <c r="E14" s="1701">
        <v>2926.8783999999996</v>
      </c>
    </row>
    <row r="15" spans="2:5">
      <c r="B15" s="1700"/>
      <c r="C15" s="1701" t="s">
        <v>1054</v>
      </c>
      <c r="D15" s="1701" t="s">
        <v>222</v>
      </c>
      <c r="E15" s="1701">
        <v>0.15</v>
      </c>
    </row>
    <row r="16" spans="2:5">
      <c r="B16" s="1700"/>
      <c r="C16" s="1701"/>
      <c r="D16" s="1701"/>
      <c r="E16" s="1701"/>
    </row>
    <row r="17" spans="2:5">
      <c r="B17" s="1700">
        <v>4</v>
      </c>
      <c r="C17" s="1701" t="s">
        <v>1055</v>
      </c>
      <c r="D17" s="1701" t="s">
        <v>222</v>
      </c>
      <c r="E17" s="1701">
        <v>-7.42</v>
      </c>
    </row>
    <row r="18" spans="2:5">
      <c r="B18" s="1700"/>
      <c r="C18" s="1701"/>
      <c r="D18" s="1701"/>
      <c r="E18" s="1701"/>
    </row>
    <row r="19" spans="2:5" ht="13.5" thickBot="1">
      <c r="B19" s="1703">
        <v>5</v>
      </c>
      <c r="C19" s="1704" t="s">
        <v>482</v>
      </c>
      <c r="D19" s="1704" t="s">
        <v>222</v>
      </c>
      <c r="E19" s="1704">
        <v>264.07429999999999</v>
      </c>
    </row>
    <row r="20" spans="2:5">
      <c r="B20" s="1705"/>
      <c r="C20" s="1691"/>
    </row>
    <row r="21" spans="2:5">
      <c r="B21" s="1706"/>
      <c r="C21" s="1706"/>
    </row>
    <row r="22" spans="2:5">
      <c r="B22" s="1705"/>
      <c r="C22" s="1699"/>
      <c r="E22" s="1707"/>
    </row>
    <row r="23" spans="2:5">
      <c r="B23" s="1705"/>
      <c r="C23" s="1706"/>
    </row>
    <row r="24" spans="2:5">
      <c r="C24" s="1706"/>
    </row>
  </sheetData>
  <printOptions horizontalCentered="1"/>
  <pageMargins left="0.5" right="0.5" top="0.5" bottom="0.5" header="0.49" footer="0.3"/>
  <pageSetup scale="87" orientation="portrait" r:id="rId1"/>
</worksheet>
</file>

<file path=xl/worksheets/sheet14.xml><?xml version="1.0" encoding="utf-8"?>
<worksheet xmlns="http://schemas.openxmlformats.org/spreadsheetml/2006/main" xmlns:r="http://schemas.openxmlformats.org/officeDocument/2006/relationships">
  <sheetPr>
    <pageSetUpPr fitToPage="1"/>
  </sheetPr>
  <dimension ref="B3:E8"/>
  <sheetViews>
    <sheetView view="pageBreakPreview" zoomScaleSheetLayoutView="100" workbookViewId="0">
      <selection activeCell="C54" sqref="C54"/>
    </sheetView>
  </sheetViews>
  <sheetFormatPr defaultRowHeight="12.75"/>
  <cols>
    <col min="1" max="1" width="4.85546875" style="1350" customWidth="1"/>
    <col min="2" max="2" width="9.42578125" style="1350" customWidth="1"/>
    <col min="3" max="3" width="44" style="1350" customWidth="1"/>
    <col min="4" max="4" width="10.5703125" style="1350" customWidth="1"/>
    <col min="5" max="5" width="14.42578125" style="1350" customWidth="1"/>
    <col min="6" max="6" width="4.42578125" style="1350" customWidth="1"/>
    <col min="7" max="16384" width="9.140625" style="1350"/>
  </cols>
  <sheetData>
    <row r="3" spans="2:5">
      <c r="B3" s="1709" t="s">
        <v>767</v>
      </c>
    </row>
    <row r="5" spans="2:5">
      <c r="B5" s="1352" t="s">
        <v>1056</v>
      </c>
      <c r="C5" s="1352"/>
      <c r="D5" s="1352"/>
      <c r="E5" s="1668" t="s">
        <v>1057</v>
      </c>
    </row>
    <row r="6" spans="2:5" ht="13.5" thickBot="1"/>
    <row r="7" spans="2:5" ht="12.75" customHeight="1" thickBot="1">
      <c r="B7" s="1710" t="s">
        <v>264</v>
      </c>
      <c r="C7" s="1711" t="s">
        <v>218</v>
      </c>
      <c r="D7" s="1711" t="s">
        <v>1058</v>
      </c>
      <c r="E7" s="1712" t="s">
        <v>931</v>
      </c>
    </row>
    <row r="8" spans="2:5" ht="17.25" customHeight="1" thickBot="1">
      <c r="B8" s="1713">
        <v>1</v>
      </c>
      <c r="C8" s="1714" t="s">
        <v>1059</v>
      </c>
      <c r="D8" s="1714" t="s">
        <v>222</v>
      </c>
      <c r="E8" s="1714">
        <v>61.84</v>
      </c>
    </row>
  </sheetData>
  <printOptions horizontalCentered="1"/>
  <pageMargins left="0.75" right="0.75" top="0.56000000000000005" bottom="0.75" header="0.5" footer="0.5"/>
  <pageSetup orientation="portrait"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C2:E36"/>
  <sheetViews>
    <sheetView view="pageBreakPreview" topLeftCell="B1" zoomScale="60" workbookViewId="0">
      <selection activeCell="C54" sqref="C54"/>
    </sheetView>
  </sheetViews>
  <sheetFormatPr defaultRowHeight="12.75"/>
  <cols>
    <col min="1" max="2" width="5.7109375" style="1715" customWidth="1"/>
    <col min="3" max="3" width="10.5703125" style="1715" customWidth="1"/>
    <col min="4" max="4" width="58.28515625" style="1715" customWidth="1"/>
    <col min="5" max="5" width="12.28515625" style="1716" customWidth="1"/>
    <col min="6" max="6" width="3.140625" style="1715" customWidth="1"/>
    <col min="7" max="16384" width="9.140625" style="1715"/>
  </cols>
  <sheetData>
    <row r="2" spans="3:5">
      <c r="C2" s="1709" t="s">
        <v>767</v>
      </c>
    </row>
    <row r="4" spans="3:5">
      <c r="C4" s="1709" t="s">
        <v>1060</v>
      </c>
      <c r="D4" s="1709"/>
      <c r="E4" s="1709" t="s">
        <v>1061</v>
      </c>
    </row>
    <row r="5" spans="3:5" ht="12.75" customHeight="1" thickBot="1">
      <c r="C5" s="1709"/>
      <c r="D5" s="1709"/>
      <c r="E5" s="1709"/>
    </row>
    <row r="6" spans="3:5" ht="13.5" thickBot="1">
      <c r="C6" s="1671" t="s">
        <v>264</v>
      </c>
      <c r="D6" s="1671" t="s">
        <v>218</v>
      </c>
      <c r="E6" s="1717" t="s">
        <v>931</v>
      </c>
    </row>
    <row r="7" spans="3:5">
      <c r="C7" s="1718"/>
      <c r="D7" s="1719"/>
      <c r="E7" s="1720" t="s">
        <v>221</v>
      </c>
    </row>
    <row r="8" spans="3:5">
      <c r="C8" s="1721" t="s">
        <v>17</v>
      </c>
      <c r="D8" s="1722" t="s">
        <v>605</v>
      </c>
      <c r="E8" s="1723"/>
    </row>
    <row r="9" spans="3:5">
      <c r="C9" s="1700">
        <v>1</v>
      </c>
      <c r="D9" s="1724" t="s">
        <v>606</v>
      </c>
      <c r="E9" s="1725"/>
    </row>
    <row r="10" spans="3:5">
      <c r="C10" s="1700">
        <v>2</v>
      </c>
      <c r="D10" s="1724" t="s">
        <v>607</v>
      </c>
      <c r="E10" s="1725"/>
    </row>
    <row r="11" spans="3:5">
      <c r="C11" s="1700">
        <v>3</v>
      </c>
      <c r="D11" s="1724" t="s">
        <v>608</v>
      </c>
      <c r="E11" s="1725"/>
    </row>
    <row r="12" spans="3:5">
      <c r="C12" s="1700">
        <v>4</v>
      </c>
      <c r="D12" s="1724" t="s">
        <v>609</v>
      </c>
      <c r="E12" s="1725">
        <v>1.22</v>
      </c>
    </row>
    <row r="13" spans="3:5">
      <c r="C13" s="1700">
        <v>5</v>
      </c>
      <c r="D13" s="1724" t="s">
        <v>610</v>
      </c>
      <c r="E13" s="1725"/>
    </row>
    <row r="14" spans="3:5" s="1729" customFormat="1">
      <c r="C14" s="1726"/>
      <c r="D14" s="1727" t="s">
        <v>1062</v>
      </c>
      <c r="E14" s="1728">
        <v>1.22</v>
      </c>
    </row>
    <row r="15" spans="3:5">
      <c r="C15" s="1726" t="s">
        <v>63</v>
      </c>
      <c r="D15" s="1722" t="s">
        <v>611</v>
      </c>
      <c r="E15" s="1725"/>
    </row>
    <row r="16" spans="3:5">
      <c r="C16" s="1700">
        <v>1</v>
      </c>
      <c r="D16" s="1724" t="s">
        <v>612</v>
      </c>
      <c r="E16" s="1725"/>
    </row>
    <row r="17" spans="3:5">
      <c r="C17" s="1700">
        <v>2</v>
      </c>
      <c r="D17" s="1724" t="s">
        <v>613</v>
      </c>
      <c r="E17" s="1725"/>
    </row>
    <row r="18" spans="3:5">
      <c r="C18" s="1700">
        <v>3</v>
      </c>
      <c r="D18" s="1724" t="s">
        <v>614</v>
      </c>
      <c r="E18" s="1725"/>
    </row>
    <row r="19" spans="3:5">
      <c r="C19" s="1700">
        <v>4</v>
      </c>
      <c r="D19" s="1724" t="s">
        <v>615</v>
      </c>
      <c r="E19" s="1725"/>
    </row>
    <row r="20" spans="3:5">
      <c r="C20" s="1700">
        <v>5</v>
      </c>
      <c r="D20" s="1724" t="s">
        <v>616</v>
      </c>
      <c r="E20" s="1725"/>
    </row>
    <row r="21" spans="3:5">
      <c r="C21" s="1700">
        <v>6</v>
      </c>
      <c r="D21" s="1724" t="s">
        <v>617</v>
      </c>
      <c r="E21" s="1725"/>
    </row>
    <row r="22" spans="3:5">
      <c r="C22" s="1700">
        <v>7</v>
      </c>
      <c r="D22" s="1724" t="s">
        <v>618</v>
      </c>
      <c r="E22" s="1725">
        <v>5.6</v>
      </c>
    </row>
    <row r="23" spans="3:5">
      <c r="C23" s="1700">
        <v>8</v>
      </c>
      <c r="D23" s="1724" t="s">
        <v>1063</v>
      </c>
      <c r="E23" s="1725"/>
    </row>
    <row r="24" spans="3:5">
      <c r="C24" s="1700">
        <v>9</v>
      </c>
      <c r="D24" s="1724" t="s">
        <v>619</v>
      </c>
      <c r="E24" s="1725"/>
    </row>
    <row r="25" spans="3:5">
      <c r="C25" s="1700">
        <v>10</v>
      </c>
      <c r="D25" s="1724" t="s">
        <v>620</v>
      </c>
      <c r="E25" s="1725"/>
    </row>
    <row r="26" spans="3:5">
      <c r="C26" s="1700">
        <v>11</v>
      </c>
      <c r="D26" s="1724" t="s">
        <v>621</v>
      </c>
      <c r="E26" s="1725"/>
    </row>
    <row r="27" spans="3:5">
      <c r="C27" s="1700">
        <v>12</v>
      </c>
      <c r="D27" s="1724" t="s">
        <v>622</v>
      </c>
      <c r="E27" s="1725"/>
    </row>
    <row r="28" spans="3:5">
      <c r="C28" s="1700">
        <v>13</v>
      </c>
      <c r="D28" s="1724" t="s">
        <v>623</v>
      </c>
      <c r="E28" s="1725"/>
    </row>
    <row r="29" spans="3:5">
      <c r="C29" s="1700">
        <v>14</v>
      </c>
      <c r="D29" s="1724" t="s">
        <v>624</v>
      </c>
      <c r="E29" s="1725">
        <v>17.438699999999997</v>
      </c>
    </row>
    <row r="30" spans="3:5">
      <c r="C30" s="1700">
        <v>15</v>
      </c>
      <c r="D30" s="1724" t="s">
        <v>1064</v>
      </c>
      <c r="E30" s="1725"/>
    </row>
    <row r="31" spans="3:5">
      <c r="C31" s="1700">
        <v>16</v>
      </c>
      <c r="D31" s="1724" t="s">
        <v>625</v>
      </c>
      <c r="E31" s="1725"/>
    </row>
    <row r="32" spans="3:5">
      <c r="C32" s="1700">
        <v>17</v>
      </c>
      <c r="D32" s="1724" t="s">
        <v>626</v>
      </c>
      <c r="E32" s="1725">
        <v>3.8</v>
      </c>
    </row>
    <row r="33" spans="3:5">
      <c r="C33" s="1730"/>
      <c r="D33" s="1722" t="s">
        <v>1065</v>
      </c>
      <c r="E33" s="1728">
        <f>SUM(E14:E32)</f>
        <v>28.058699999999998</v>
      </c>
    </row>
    <row r="34" spans="3:5">
      <c r="C34" s="1721" t="s">
        <v>72</v>
      </c>
      <c r="D34" s="1724" t="s">
        <v>1066</v>
      </c>
      <c r="E34" s="1725">
        <v>-10.64</v>
      </c>
    </row>
    <row r="35" spans="3:5" ht="13.5" thickBot="1">
      <c r="C35" s="1731"/>
      <c r="D35" s="1732" t="s">
        <v>1067</v>
      </c>
      <c r="E35" s="1733">
        <f>SUM(E33:E34)</f>
        <v>17.418699999999998</v>
      </c>
    </row>
    <row r="36" spans="3:5">
      <c r="C36" s="1716"/>
      <c r="D36" s="1734"/>
    </row>
  </sheetData>
  <printOptions horizontalCentered="1"/>
  <pageMargins left="0.3" right="0.28999999999999998" top="0.6" bottom="0.75"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B3:L28"/>
  <sheetViews>
    <sheetView view="pageBreakPreview" zoomScale="60" workbookViewId="0">
      <selection activeCell="C54" sqref="C54"/>
    </sheetView>
  </sheetViews>
  <sheetFormatPr defaultRowHeight="14.25"/>
  <cols>
    <col min="1" max="1" width="3.42578125" style="1736" customWidth="1"/>
    <col min="2" max="2" width="10.140625" style="1736" customWidth="1"/>
    <col min="3" max="3" width="68.5703125" style="1736" customWidth="1"/>
    <col min="4" max="4" width="12.28515625" style="1736" customWidth="1"/>
    <col min="5" max="5" width="1.7109375" style="1736" customWidth="1"/>
    <col min="6" max="16384" width="9.140625" style="1736"/>
  </cols>
  <sheetData>
    <row r="3" spans="2:4">
      <c r="B3" s="1735" t="s">
        <v>767</v>
      </c>
    </row>
    <row r="4" spans="2:4">
      <c r="B4" s="1737"/>
      <c r="C4" s="1738"/>
      <c r="D4" s="1737"/>
    </row>
    <row r="5" spans="2:4">
      <c r="B5" s="1739" t="s">
        <v>1068</v>
      </c>
      <c r="C5" s="1740"/>
      <c r="D5" s="1741" t="s">
        <v>807</v>
      </c>
    </row>
    <row r="6" spans="2:4" ht="15" thickBot="1">
      <c r="B6" s="1742"/>
      <c r="C6" s="1742"/>
      <c r="D6" s="1743"/>
    </row>
    <row r="7" spans="2:4" ht="25.5" customHeight="1" thickBot="1">
      <c r="B7" s="1744" t="s">
        <v>264</v>
      </c>
      <c r="C7" s="1745" t="s">
        <v>218</v>
      </c>
      <c r="D7" s="1746" t="s">
        <v>931</v>
      </c>
    </row>
    <row r="8" spans="2:4">
      <c r="B8" s="1747"/>
      <c r="C8" s="1748"/>
      <c r="D8" s="1749" t="s">
        <v>221</v>
      </c>
    </row>
    <row r="9" spans="2:4" s="1752" customFormat="1">
      <c r="B9" s="1750">
        <v>1</v>
      </c>
      <c r="C9" s="1751" t="s">
        <v>630</v>
      </c>
      <c r="D9" s="1751"/>
    </row>
    <row r="10" spans="2:4" s="1752" customFormat="1">
      <c r="B10" s="1750">
        <v>2</v>
      </c>
      <c r="C10" s="1751" t="s">
        <v>631</v>
      </c>
      <c r="D10" s="1751"/>
    </row>
    <row r="11" spans="2:4" s="1752" customFormat="1">
      <c r="B11" s="1750">
        <v>3</v>
      </c>
      <c r="C11" s="1751" t="s">
        <v>1069</v>
      </c>
      <c r="D11" s="1751"/>
    </row>
    <row r="12" spans="2:4" s="1752" customFormat="1">
      <c r="B12" s="1750" t="s">
        <v>1070</v>
      </c>
      <c r="C12" s="1751" t="s">
        <v>632</v>
      </c>
      <c r="D12" s="1753">
        <v>31.782599999999999</v>
      </c>
    </row>
    <row r="13" spans="2:4" s="1752" customFormat="1">
      <c r="B13" s="1750" t="s">
        <v>1071</v>
      </c>
      <c r="C13" s="1751" t="s">
        <v>633</v>
      </c>
      <c r="D13" s="1753"/>
    </row>
    <row r="14" spans="2:4" s="1752" customFormat="1">
      <c r="B14" s="1750" t="s">
        <v>933</v>
      </c>
      <c r="C14" s="1751" t="s">
        <v>634</v>
      </c>
      <c r="D14" s="1753"/>
    </row>
    <row r="15" spans="2:4" s="1752" customFormat="1">
      <c r="B15" s="1750" t="s">
        <v>289</v>
      </c>
      <c r="C15" s="1751" t="s">
        <v>635</v>
      </c>
      <c r="D15" s="1753"/>
    </row>
    <row r="16" spans="2:4" s="1752" customFormat="1">
      <c r="B16" s="1750" t="s">
        <v>291</v>
      </c>
      <c r="C16" s="1751" t="s">
        <v>636</v>
      </c>
      <c r="D16" s="1753"/>
    </row>
    <row r="17" spans="2:12" s="1752" customFormat="1">
      <c r="B17" s="1750" t="s">
        <v>293</v>
      </c>
      <c r="C17" s="1751" t="s">
        <v>637</v>
      </c>
      <c r="D17" s="1753"/>
    </row>
    <row r="18" spans="2:12" s="1752" customFormat="1">
      <c r="B18" s="1750" t="s">
        <v>294</v>
      </c>
      <c r="C18" s="1751" t="s">
        <v>638</v>
      </c>
      <c r="D18" s="1753"/>
    </row>
    <row r="19" spans="2:12" s="1752" customFormat="1">
      <c r="B19" s="1750" t="s">
        <v>792</v>
      </c>
      <c r="C19" s="1751" t="s">
        <v>639</v>
      </c>
      <c r="D19" s="1753"/>
    </row>
    <row r="20" spans="2:12" s="1752" customFormat="1">
      <c r="B20" s="1750" t="s">
        <v>917</v>
      </c>
      <c r="C20" s="1751" t="s">
        <v>640</v>
      </c>
      <c r="D20" s="1753"/>
    </row>
    <row r="21" spans="2:12" s="1752" customFormat="1">
      <c r="B21" s="1750" t="s">
        <v>1072</v>
      </c>
      <c r="C21" s="1751" t="s">
        <v>641</v>
      </c>
      <c r="D21" s="1754">
        <v>9.8600000000000012</v>
      </c>
    </row>
    <row r="22" spans="2:12" s="1752" customFormat="1" ht="27.75" customHeight="1">
      <c r="B22" s="1750" t="s">
        <v>1073</v>
      </c>
      <c r="C22" s="1751" t="s">
        <v>1074</v>
      </c>
      <c r="D22" s="1753"/>
    </row>
    <row r="23" spans="2:12" s="1752" customFormat="1">
      <c r="B23" s="1750" t="s">
        <v>1075</v>
      </c>
      <c r="C23" s="1751" t="s">
        <v>741</v>
      </c>
      <c r="D23" s="1753">
        <v>3.1099999999999999E-2</v>
      </c>
    </row>
    <row r="24" spans="2:12" s="1752" customFormat="1">
      <c r="B24" s="1750" t="s">
        <v>1076</v>
      </c>
      <c r="C24" s="1751" t="s">
        <v>1077</v>
      </c>
      <c r="D24" s="1754">
        <v>21.04</v>
      </c>
    </row>
    <row r="25" spans="2:12" s="1752" customFormat="1" ht="15" thickBot="1">
      <c r="B25" s="1755">
        <v>17</v>
      </c>
      <c r="C25" s="1751" t="s">
        <v>1078</v>
      </c>
      <c r="D25" s="1753">
        <v>9.1</v>
      </c>
    </row>
    <row r="26" spans="2:12" s="1752" customFormat="1" ht="15" thickBot="1">
      <c r="B26" s="1756"/>
      <c r="C26" s="1757" t="s">
        <v>1079</v>
      </c>
      <c r="D26" s="1758">
        <f>SUM(D9:E25)</f>
        <v>71.813699999999997</v>
      </c>
    </row>
    <row r="27" spans="2:12">
      <c r="B27" s="1759"/>
      <c r="C27" s="1743"/>
      <c r="D27" s="1614"/>
    </row>
    <row r="28" spans="2:12">
      <c r="L28" s="1760"/>
    </row>
  </sheetData>
  <pageMargins left="0.75" right="0.75" top="0.75" bottom="0.75" header="0.5" footer="0.5"/>
  <pageSetup scale="94" orientation="portrait"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B2:D18"/>
  <sheetViews>
    <sheetView view="pageBreakPreview" zoomScale="55" zoomScaleSheetLayoutView="55" workbookViewId="0">
      <selection activeCell="C54" sqref="C54"/>
    </sheetView>
  </sheetViews>
  <sheetFormatPr defaultRowHeight="12.75"/>
  <cols>
    <col min="1" max="1" width="3.140625" style="1761" customWidth="1"/>
    <col min="2" max="2" width="12.5703125" style="1761" customWidth="1"/>
    <col min="3" max="3" width="59.85546875" style="1761" customWidth="1"/>
    <col min="4" max="4" width="17" style="1761" customWidth="1"/>
    <col min="5" max="5" width="5" style="1761" customWidth="1"/>
    <col min="6" max="16384" width="9.140625" style="1761"/>
  </cols>
  <sheetData>
    <row r="2" spans="2:4">
      <c r="B2" s="1709" t="s">
        <v>767</v>
      </c>
    </row>
    <row r="3" spans="2:4">
      <c r="B3" s="1762"/>
      <c r="C3" s="1763"/>
      <c r="D3" s="1764"/>
    </row>
    <row r="4" spans="2:4" ht="15.75" customHeight="1">
      <c r="B4" s="1938" t="s">
        <v>1080</v>
      </c>
      <c r="C4" s="1938"/>
      <c r="D4" s="1765" t="s">
        <v>916</v>
      </c>
    </row>
    <row r="5" spans="2:4">
      <c r="B5" s="1766" t="s">
        <v>1081</v>
      </c>
      <c r="C5" s="1767"/>
    </row>
    <row r="6" spans="2:4" ht="13.5" thickBot="1">
      <c r="B6" s="1766"/>
      <c r="C6" s="1768"/>
    </row>
    <row r="7" spans="2:4" s="1770" customFormat="1" ht="17.25" customHeight="1" thickBot="1">
      <c r="B7" s="1671" t="s">
        <v>264</v>
      </c>
      <c r="C7" s="1769" t="s">
        <v>1082</v>
      </c>
      <c r="D7" s="1717" t="s">
        <v>931</v>
      </c>
    </row>
    <row r="8" spans="2:4">
      <c r="B8" s="1771"/>
      <c r="C8" s="1772"/>
      <c r="D8" s="1773" t="s">
        <v>853</v>
      </c>
    </row>
    <row r="9" spans="2:4">
      <c r="B9" s="1774">
        <v>1</v>
      </c>
      <c r="C9" s="1775" t="s">
        <v>649</v>
      </c>
      <c r="D9" s="1775"/>
    </row>
    <row r="10" spans="2:4">
      <c r="B10" s="1774">
        <v>2</v>
      </c>
      <c r="C10" s="1775" t="s">
        <v>650</v>
      </c>
      <c r="D10" s="1701">
        <v>2.0013000000000001</v>
      </c>
    </row>
    <row r="11" spans="2:4">
      <c r="B11" s="1774">
        <v>3</v>
      </c>
      <c r="C11" s="1775" t="s">
        <v>651</v>
      </c>
      <c r="D11" s="1701">
        <v>2.0013000000000001</v>
      </c>
    </row>
    <row r="12" spans="2:4">
      <c r="B12" s="1774">
        <v>4</v>
      </c>
      <c r="C12" s="1775" t="s">
        <v>652</v>
      </c>
      <c r="D12" s="1701"/>
    </row>
    <row r="13" spans="2:4" ht="13.5" thickBot="1">
      <c r="B13" s="1776"/>
      <c r="C13" s="1777" t="s">
        <v>653</v>
      </c>
      <c r="D13" s="1704">
        <v>1.1813000000000002</v>
      </c>
    </row>
    <row r="14" spans="2:4">
      <c r="B14" s="1761" t="s">
        <v>654</v>
      </c>
      <c r="D14" s="1778"/>
    </row>
    <row r="15" spans="2:4">
      <c r="B15" s="1778"/>
    </row>
    <row r="16" spans="2:4">
      <c r="B16" s="1778"/>
    </row>
    <row r="18" spans="3:3">
      <c r="C18" s="1764"/>
    </row>
  </sheetData>
  <mergeCells count="1">
    <mergeCell ref="B4:C4"/>
  </mergeCells>
  <pageMargins left="0.75" right="0.75" top="0.75" bottom="0.75" header="0.5" footer="0.5"/>
  <pageSetup scale="91"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sheetPr>
    <pageSetUpPr fitToPage="1"/>
  </sheetPr>
  <dimension ref="A3:C11"/>
  <sheetViews>
    <sheetView view="pageBreakPreview" zoomScale="60" workbookViewId="0">
      <selection activeCell="C54" sqref="C54"/>
    </sheetView>
  </sheetViews>
  <sheetFormatPr defaultRowHeight="12.75"/>
  <cols>
    <col min="1" max="1" width="5.140625" style="1779" customWidth="1"/>
    <col min="2" max="2" width="67" style="1779" customWidth="1"/>
    <col min="3" max="3" width="17.85546875" style="1779" customWidth="1"/>
    <col min="4" max="4" width="4.85546875" style="1779" customWidth="1"/>
    <col min="5" max="16384" width="9.140625" style="1779"/>
  </cols>
  <sheetData>
    <row r="3" spans="1:3">
      <c r="B3" s="1587" t="s">
        <v>767</v>
      </c>
    </row>
    <row r="4" spans="1:3">
      <c r="B4" s="1590"/>
    </row>
    <row r="5" spans="1:3">
      <c r="B5" s="1587" t="s">
        <v>499</v>
      </c>
      <c r="C5" s="1780" t="s">
        <v>1083</v>
      </c>
    </row>
    <row r="6" spans="1:3" ht="13.5" thickBot="1">
      <c r="A6" s="1781"/>
      <c r="B6" s="1782"/>
    </row>
    <row r="7" spans="1:3" s="1783" customFormat="1" ht="14.25" customHeight="1" thickBot="1">
      <c r="B7" s="1784" t="s">
        <v>218</v>
      </c>
      <c r="C7" s="1785" t="s">
        <v>931</v>
      </c>
    </row>
    <row r="8" spans="1:3" s="1781" customFormat="1">
      <c r="B8" s="1786" t="s">
        <v>1084</v>
      </c>
      <c r="C8" s="1787"/>
    </row>
    <row r="9" spans="1:3" s="1781" customFormat="1">
      <c r="B9" s="1788" t="s">
        <v>1085</v>
      </c>
      <c r="C9" s="1789">
        <v>9.5600000000000004E-2</v>
      </c>
    </row>
    <row r="10" spans="1:3" s="1781" customFormat="1" ht="13.5" thickBot="1">
      <c r="B10" s="1790" t="s">
        <v>1086</v>
      </c>
      <c r="C10" s="1791">
        <v>0.10440000000000001</v>
      </c>
    </row>
    <row r="11" spans="1:3" s="1781" customFormat="1"/>
  </sheetData>
  <pageMargins left="0.75" right="0.75" top="0.75" bottom="0.75" header="0.5" footer="0.5"/>
  <pageSetup orientation="landscape" r:id="rId1"/>
  <headerFooter alignWithMargins="0"/>
</worksheet>
</file>

<file path=xl/worksheets/sheet19.xml><?xml version="1.0" encoding="utf-8"?>
<worksheet xmlns="http://schemas.openxmlformats.org/spreadsheetml/2006/main" xmlns:r="http://schemas.openxmlformats.org/officeDocument/2006/relationships">
  <sheetPr>
    <pageSetUpPr fitToPage="1"/>
  </sheetPr>
  <dimension ref="B3:L26"/>
  <sheetViews>
    <sheetView view="pageBreakPreview" topLeftCell="A10" zoomScale="80" zoomScaleSheetLayoutView="80" workbookViewId="0">
      <selection activeCell="C54" sqref="C54"/>
    </sheetView>
  </sheetViews>
  <sheetFormatPr defaultRowHeight="14.25"/>
  <cols>
    <col min="1" max="1" width="3.140625" style="1794" customWidth="1"/>
    <col min="2" max="2" width="8" style="1794" customWidth="1"/>
    <col min="3" max="3" width="23.28515625" style="1794" customWidth="1"/>
    <col min="4" max="4" width="13.85546875" style="1794" customWidth="1"/>
    <col min="5" max="5" width="16.42578125" style="1794" customWidth="1"/>
    <col min="6" max="6" width="15.7109375" style="1794" customWidth="1"/>
    <col min="7" max="7" width="5.42578125" style="1794" customWidth="1"/>
    <col min="8" max="16384" width="9.140625" style="1794"/>
  </cols>
  <sheetData>
    <row r="3" spans="2:6">
      <c r="B3" s="1792" t="s">
        <v>767</v>
      </c>
      <c r="C3" s="1793"/>
      <c r="D3" s="1793"/>
      <c r="E3" s="1793"/>
      <c r="F3" s="1793"/>
    </row>
    <row r="4" spans="2:6">
      <c r="B4" s="1795"/>
      <c r="C4" s="1793"/>
      <c r="D4" s="1793"/>
      <c r="E4" s="1793"/>
      <c r="F4" s="1793"/>
    </row>
    <row r="5" spans="2:6">
      <c r="B5" s="1792" t="s">
        <v>1087</v>
      </c>
      <c r="C5" s="1795"/>
      <c r="E5" s="1793"/>
      <c r="F5" s="1796" t="s">
        <v>1088</v>
      </c>
    </row>
    <row r="6" spans="2:6" ht="15" thickBot="1">
      <c r="D6" s="1793"/>
      <c r="E6" s="1793"/>
      <c r="F6" s="1793"/>
    </row>
    <row r="7" spans="2:6" ht="14.25" hidden="1" customHeight="1">
      <c r="B7" s="1797"/>
      <c r="C7" s="1797"/>
      <c r="D7" s="1939"/>
      <c r="E7" s="1939"/>
      <c r="F7" s="1939"/>
    </row>
    <row r="8" spans="2:6" s="1798" customFormat="1" ht="15" thickBot="1">
      <c r="B8" s="1940" t="s">
        <v>264</v>
      </c>
      <c r="C8" s="1942" t="s">
        <v>489</v>
      </c>
      <c r="D8" s="1944" t="s">
        <v>931</v>
      </c>
      <c r="E8" s="1944"/>
      <c r="F8" s="1945"/>
    </row>
    <row r="9" spans="2:6" s="1801" customFormat="1" ht="42" customHeight="1" thickBot="1">
      <c r="B9" s="1941"/>
      <c r="C9" s="1943"/>
      <c r="D9" s="1799" t="s">
        <v>523</v>
      </c>
      <c r="E9" s="1799" t="s">
        <v>524</v>
      </c>
      <c r="F9" s="1800" t="s">
        <v>1089</v>
      </c>
    </row>
    <row r="10" spans="2:6">
      <c r="B10" s="1802"/>
      <c r="C10" s="1803"/>
      <c r="D10" s="1804"/>
      <c r="E10" s="1805"/>
      <c r="F10" s="1805"/>
    </row>
    <row r="11" spans="2:6">
      <c r="B11" s="1806">
        <v>1</v>
      </c>
      <c r="C11" s="1803" t="s">
        <v>490</v>
      </c>
      <c r="D11" s="1807">
        <v>2752.0597686256688</v>
      </c>
      <c r="E11" s="1808">
        <v>988878.6841666589</v>
      </c>
      <c r="F11" s="1808">
        <v>2432.6943296130485</v>
      </c>
    </row>
    <row r="12" spans="2:6">
      <c r="B12" s="1806">
        <v>2</v>
      </c>
      <c r="C12" s="1803" t="s">
        <v>525</v>
      </c>
      <c r="D12" s="1807">
        <v>1125.1741208899814</v>
      </c>
      <c r="E12" s="1808">
        <v>185281.81950509461</v>
      </c>
      <c r="F12" s="1808">
        <v>858.23714255460084</v>
      </c>
    </row>
    <row r="13" spans="2:6">
      <c r="B13" s="1806">
        <v>3</v>
      </c>
      <c r="C13" s="1803" t="s">
        <v>494</v>
      </c>
      <c r="D13" s="1807">
        <v>1962.0351081634833</v>
      </c>
      <c r="E13" s="1808">
        <v>34339.166666666672</v>
      </c>
      <c r="F13" s="1808">
        <v>1145.2627074999996</v>
      </c>
    </row>
    <row r="14" spans="2:6">
      <c r="B14" s="1806">
        <v>4</v>
      </c>
      <c r="C14" s="1803" t="s">
        <v>526</v>
      </c>
      <c r="D14" s="1807">
        <v>16.900058390674008</v>
      </c>
      <c r="E14" s="1808">
        <v>5467.6666666666661</v>
      </c>
      <c r="F14" s="1808">
        <v>27.568176666666666</v>
      </c>
    </row>
    <row r="15" spans="2:6">
      <c r="B15" s="1806">
        <v>5</v>
      </c>
      <c r="C15" s="1803" t="s">
        <v>527</v>
      </c>
      <c r="D15" s="1807">
        <v>0.26713930456907392</v>
      </c>
      <c r="E15" s="1808">
        <v>1</v>
      </c>
      <c r="F15" s="1808">
        <v>0.10283333333333333</v>
      </c>
    </row>
    <row r="16" spans="2:6">
      <c r="B16" s="1806">
        <v>6</v>
      </c>
      <c r="C16" s="1803" t="s">
        <v>528</v>
      </c>
      <c r="D16" s="1807">
        <v>52.247829818699152</v>
      </c>
      <c r="E16" s="1808">
        <v>1</v>
      </c>
      <c r="F16" s="1808">
        <v>16.5</v>
      </c>
    </row>
    <row r="17" spans="2:12">
      <c r="B17" s="1806">
        <v>7</v>
      </c>
      <c r="C17" s="1803" t="s">
        <v>497</v>
      </c>
      <c r="D17" s="1807">
        <v>156.55467555477227</v>
      </c>
      <c r="E17" s="1808">
        <v>3.25</v>
      </c>
      <c r="F17" s="1808">
        <v>33.011595228645767</v>
      </c>
    </row>
    <row r="18" spans="2:12">
      <c r="B18" s="1806">
        <v>8</v>
      </c>
      <c r="C18" s="1803" t="s">
        <v>529</v>
      </c>
      <c r="D18" s="1807">
        <v>88.770836021670675</v>
      </c>
      <c r="E18" s="1808">
        <v>390.5</v>
      </c>
      <c r="F18" s="1808">
        <v>14.360600000000002</v>
      </c>
    </row>
    <row r="19" spans="2:12">
      <c r="B19" s="1806">
        <v>9</v>
      </c>
      <c r="C19" s="1803" t="s">
        <v>237</v>
      </c>
      <c r="D19" s="1807">
        <v>64.141852986280668</v>
      </c>
      <c r="E19" s="1808">
        <v>0</v>
      </c>
      <c r="F19" s="1808">
        <v>0</v>
      </c>
    </row>
    <row r="20" spans="2:12">
      <c r="B20" s="1806">
        <v>10</v>
      </c>
      <c r="C20" s="1803" t="s">
        <v>532</v>
      </c>
      <c r="D20" s="1807">
        <v>182.02149807812219</v>
      </c>
      <c r="E20" s="1808">
        <v>50.916666666666664</v>
      </c>
      <c r="F20" s="1808">
        <v>50.178500000000007</v>
      </c>
    </row>
    <row r="21" spans="2:12">
      <c r="B21" s="1809"/>
      <c r="C21" s="1803"/>
      <c r="D21" s="1810"/>
      <c r="E21" s="1808"/>
      <c r="F21" s="1808"/>
    </row>
    <row r="22" spans="2:12" s="1815" customFormat="1" ht="15" thickBot="1">
      <c r="B22" s="1811"/>
      <c r="C22" s="1812" t="s">
        <v>270</v>
      </c>
      <c r="D22" s="1813">
        <f>SUM(D11:D21)</f>
        <v>6400.17288783392</v>
      </c>
      <c r="E22" s="1814">
        <f>SUM(E11:E21)</f>
        <v>1214414.0036717537</v>
      </c>
      <c r="F22" s="1814">
        <f>SUM(F11:F21)</f>
        <v>4577.9158848962952</v>
      </c>
    </row>
    <row r="23" spans="2:12">
      <c r="B23" s="1797"/>
      <c r="C23" s="1797"/>
      <c r="D23" s="1797"/>
      <c r="E23" s="1797"/>
      <c r="F23" s="1797"/>
    </row>
    <row r="24" spans="2:12">
      <c r="C24" s="1792"/>
      <c r="E24" s="1816"/>
    </row>
    <row r="26" spans="2:12">
      <c r="L26" s="1598"/>
    </row>
  </sheetData>
  <mergeCells count="4">
    <mergeCell ref="D7:F7"/>
    <mergeCell ref="B8:B9"/>
    <mergeCell ref="C8:C9"/>
    <mergeCell ref="D8:F8"/>
  </mergeCells>
  <printOptions horizontalCentered="1"/>
  <pageMargins left="0.24" right="0.26" top="0.67" bottom="1" header="0.5" footer="0.5"/>
  <pageSetup scale="93" orientation="portrait" r:id="rId1"/>
  <headerFooter alignWithMargins="0"/>
</worksheet>
</file>

<file path=xl/worksheets/sheet20.xml><?xml version="1.0" encoding="utf-8"?>
<worksheet xmlns="http://schemas.openxmlformats.org/spreadsheetml/2006/main" xmlns:r="http://schemas.openxmlformats.org/officeDocument/2006/relationships">
  <sheetPr>
    <pageSetUpPr fitToPage="1"/>
  </sheetPr>
  <dimension ref="B3:M25"/>
  <sheetViews>
    <sheetView view="pageBreakPreview" zoomScaleSheetLayoutView="100" workbookViewId="0">
      <selection activeCell="C54" sqref="C54"/>
    </sheetView>
  </sheetViews>
  <sheetFormatPr defaultRowHeight="14.25"/>
  <cols>
    <col min="1" max="1" width="2.140625" style="1794" customWidth="1"/>
    <col min="2" max="2" width="13" style="1835" customWidth="1"/>
    <col min="3" max="3" width="34.85546875" style="1794" customWidth="1"/>
    <col min="4" max="4" width="13.85546875" style="1794" customWidth="1"/>
    <col min="5" max="5" width="15.42578125" style="1794" customWidth="1"/>
    <col min="6" max="6" width="2.140625" style="1794" customWidth="1"/>
    <col min="7" max="16384" width="9.140625" style="1794"/>
  </cols>
  <sheetData>
    <row r="3" spans="2:5" s="1815" customFormat="1">
      <c r="B3" s="1792" t="s">
        <v>767</v>
      </c>
      <c r="C3" s="1793"/>
      <c r="D3" s="1793"/>
      <c r="E3" s="1817"/>
    </row>
    <row r="4" spans="2:5" s="1815" customFormat="1">
      <c r="B4" s="1795"/>
      <c r="C4" s="1793"/>
      <c r="D4" s="1793"/>
    </row>
    <row r="5" spans="2:5" s="1815" customFormat="1">
      <c r="B5" s="1792" t="s">
        <v>1090</v>
      </c>
      <c r="C5" s="1792"/>
      <c r="D5" s="1796"/>
    </row>
    <row r="6" spans="2:5" s="1819" customFormat="1" ht="15" thickBot="1">
      <c r="B6" s="1818"/>
    </row>
    <row r="7" spans="2:5" s="1823" customFormat="1" ht="18.75" customHeight="1" thickBot="1">
      <c r="B7" s="1820" t="s">
        <v>533</v>
      </c>
      <c r="C7" s="1821" t="s">
        <v>218</v>
      </c>
      <c r="D7" s="1820" t="s">
        <v>273</v>
      </c>
      <c r="E7" s="1822" t="s">
        <v>931</v>
      </c>
    </row>
    <row r="8" spans="2:5" s="1819" customFormat="1" ht="12.75" customHeight="1">
      <c r="B8" s="1824"/>
      <c r="C8" s="1824"/>
      <c r="D8" s="1824"/>
      <c r="E8" s="1825" t="s">
        <v>853</v>
      </c>
    </row>
    <row r="9" spans="2:5" s="1819" customFormat="1">
      <c r="B9" s="1826">
        <v>1</v>
      </c>
      <c r="C9" s="1827" t="s">
        <v>490</v>
      </c>
      <c r="D9" s="1826" t="s">
        <v>221</v>
      </c>
      <c r="E9" s="1828">
        <v>930.04</v>
      </c>
    </row>
    <row r="10" spans="2:5" s="1819" customFormat="1">
      <c r="B10" s="1826">
        <v>2</v>
      </c>
      <c r="C10" s="1827" t="s">
        <v>525</v>
      </c>
      <c r="D10" s="1826" t="s">
        <v>221</v>
      </c>
      <c r="E10" s="1828">
        <v>692.19497402599779</v>
      </c>
    </row>
    <row r="11" spans="2:5" s="1819" customFormat="1">
      <c r="B11" s="1826">
        <v>3</v>
      </c>
      <c r="C11" s="1827" t="s">
        <v>494</v>
      </c>
      <c r="D11" s="1826" t="s">
        <v>221</v>
      </c>
      <c r="E11" s="1828">
        <v>981.34916075299793</v>
      </c>
    </row>
    <row r="12" spans="2:5" s="1819" customFormat="1">
      <c r="B12" s="1826">
        <v>4</v>
      </c>
      <c r="C12" s="1827" t="s">
        <v>526</v>
      </c>
      <c r="D12" s="1826" t="s">
        <v>221</v>
      </c>
      <c r="E12" s="1828">
        <v>3.465933244000003</v>
      </c>
    </row>
    <row r="13" spans="2:5" s="1819" customFormat="1">
      <c r="B13" s="1826">
        <v>5</v>
      </c>
      <c r="C13" s="1827" t="s">
        <v>527</v>
      </c>
      <c r="D13" s="1826" t="s">
        <v>221</v>
      </c>
      <c r="E13" s="1828">
        <v>9.911427099999999E-2</v>
      </c>
    </row>
    <row r="14" spans="2:5" s="1819" customFormat="1">
      <c r="B14" s="1826">
        <v>6</v>
      </c>
      <c r="C14" s="1827" t="s">
        <v>528</v>
      </c>
      <c r="D14" s="1826" t="s">
        <v>221</v>
      </c>
      <c r="E14" s="1828">
        <v>21.79061265</v>
      </c>
    </row>
    <row r="15" spans="2:5" s="1819" customFormat="1">
      <c r="B15" s="1826">
        <v>7</v>
      </c>
      <c r="C15" s="1827" t="s">
        <v>497</v>
      </c>
      <c r="D15" s="1826" t="s">
        <v>221</v>
      </c>
      <c r="E15" s="1828">
        <v>51.534119999999994</v>
      </c>
    </row>
    <row r="16" spans="2:5" s="1819" customFormat="1">
      <c r="B16" s="1826">
        <v>8</v>
      </c>
      <c r="C16" s="1827" t="s">
        <v>529</v>
      </c>
      <c r="D16" s="1826" t="s">
        <v>221</v>
      </c>
      <c r="E16" s="1828">
        <v>37.137720286000004</v>
      </c>
    </row>
    <row r="17" spans="2:13" s="1819" customFormat="1">
      <c r="B17" s="1826">
        <v>9</v>
      </c>
      <c r="C17" s="1827" t="s">
        <v>535</v>
      </c>
      <c r="D17" s="1826" t="s">
        <v>221</v>
      </c>
      <c r="E17" s="1828">
        <v>20.857199999999999</v>
      </c>
    </row>
    <row r="18" spans="2:13" s="1819" customFormat="1">
      <c r="B18" s="1826">
        <v>10</v>
      </c>
      <c r="C18" s="1827" t="s">
        <v>532</v>
      </c>
      <c r="D18" s="1826" t="s">
        <v>221</v>
      </c>
      <c r="E18" s="1828">
        <v>103.69451718500004</v>
      </c>
    </row>
    <row r="19" spans="2:13" s="1819" customFormat="1" ht="15" thickBot="1">
      <c r="B19" s="1829"/>
      <c r="C19" s="1829"/>
      <c r="D19" s="1830"/>
      <c r="E19" s="1828"/>
    </row>
    <row r="20" spans="2:13" s="1815" customFormat="1" ht="15" thickBot="1">
      <c r="B20" s="1946" t="s">
        <v>270</v>
      </c>
      <c r="C20" s="1947"/>
      <c r="D20" s="1831"/>
      <c r="E20" s="1832">
        <f>SUM(E9:E19)</f>
        <v>2842.1633524149956</v>
      </c>
    </row>
    <row r="21" spans="2:13">
      <c r="B21" s="1833" t="s">
        <v>1091</v>
      </c>
      <c r="E21" s="1834"/>
    </row>
    <row r="22" spans="2:13">
      <c r="B22" s="1792"/>
    </row>
    <row r="25" spans="2:13">
      <c r="M25" s="1598"/>
    </row>
  </sheetData>
  <mergeCells count="1">
    <mergeCell ref="B20:C20"/>
  </mergeCells>
  <printOptions horizontalCentered="1"/>
  <pageMargins left="0.49" right="0.27" top="0.38" bottom="0.63" header="0.3" footer="0.27"/>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dimension ref="A4:I78"/>
  <sheetViews>
    <sheetView view="pageBreakPreview" topLeftCell="A19" zoomScale="60" workbookViewId="0">
      <selection activeCell="C54" sqref="C54"/>
    </sheetView>
  </sheetViews>
  <sheetFormatPr defaultRowHeight="12.75"/>
  <cols>
    <col min="1" max="1" width="5.42578125" style="1589" customWidth="1"/>
    <col min="2" max="2" width="54.140625" style="1838" customWidth="1"/>
    <col min="3" max="3" width="14.5703125" style="1589" customWidth="1"/>
    <col min="4" max="4" width="14.7109375" style="1589" customWidth="1"/>
    <col min="5" max="5" width="13.140625" style="1589" customWidth="1"/>
    <col min="6" max="6" width="11" style="1589" customWidth="1"/>
    <col min="7" max="7" width="14.85546875" style="1589" customWidth="1"/>
    <col min="8" max="8" width="10.42578125" style="1589" customWidth="1"/>
    <col min="9" max="9" width="13.7109375" style="1589" customWidth="1"/>
    <col min="10" max="16384" width="9.140625" style="1589"/>
  </cols>
  <sheetData>
    <row r="4" spans="1:9">
      <c r="B4" s="1836" t="s">
        <v>767</v>
      </c>
    </row>
    <row r="5" spans="1:9">
      <c r="B5" s="1588"/>
      <c r="C5" s="1588"/>
      <c r="D5" s="1588"/>
      <c r="E5" s="1588"/>
      <c r="F5" s="1588"/>
      <c r="G5" s="1588"/>
      <c r="H5" s="1588"/>
      <c r="I5" s="1588"/>
    </row>
    <row r="6" spans="1:9">
      <c r="B6" s="1587" t="s">
        <v>536</v>
      </c>
      <c r="C6" s="1591"/>
      <c r="D6" s="1591"/>
      <c r="E6" s="1591"/>
      <c r="F6" s="1591"/>
      <c r="G6" s="1591"/>
      <c r="H6" s="1591"/>
      <c r="I6" s="1587" t="s">
        <v>1092</v>
      </c>
    </row>
    <row r="7" spans="1:9" ht="13.5" thickBot="1">
      <c r="A7" s="1837"/>
    </row>
    <row r="8" spans="1:9" ht="12.75" customHeight="1" thickBot="1">
      <c r="B8" s="1839"/>
      <c r="C8" s="1948" t="s">
        <v>931</v>
      </c>
      <c r="D8" s="1949"/>
      <c r="E8" s="1949"/>
      <c r="F8" s="1949"/>
      <c r="G8" s="1949"/>
      <c r="H8" s="1949"/>
      <c r="I8" s="1950"/>
    </row>
    <row r="9" spans="1:9" ht="77.25" thickBot="1">
      <c r="B9" s="1840" t="s">
        <v>1093</v>
      </c>
      <c r="C9" s="1840" t="s">
        <v>537</v>
      </c>
      <c r="D9" s="1841" t="s">
        <v>538</v>
      </c>
      <c r="E9" s="1841" t="s">
        <v>539</v>
      </c>
      <c r="F9" s="1841" t="s">
        <v>540</v>
      </c>
      <c r="G9" s="1841" t="s">
        <v>541</v>
      </c>
      <c r="H9" s="1841" t="s">
        <v>1094</v>
      </c>
      <c r="I9" s="1841" t="s">
        <v>542</v>
      </c>
    </row>
    <row r="10" spans="1:9" ht="12.75" customHeight="1">
      <c r="B10" s="1842"/>
      <c r="C10" s="1843"/>
      <c r="D10" s="1844"/>
      <c r="E10" s="1845"/>
      <c r="F10" s="1845"/>
      <c r="G10" s="1845"/>
      <c r="H10" s="1845"/>
      <c r="I10" s="1846"/>
    </row>
    <row r="11" spans="1:9">
      <c r="B11" s="1847" t="s">
        <v>543</v>
      </c>
      <c r="C11" s="1605"/>
      <c r="D11" s="1848"/>
      <c r="E11" s="1849"/>
      <c r="F11" s="1849"/>
      <c r="G11" s="1849"/>
      <c r="H11" s="1849"/>
      <c r="I11" s="1850"/>
    </row>
    <row r="12" spans="1:9">
      <c r="B12" s="1851" t="s">
        <v>544</v>
      </c>
      <c r="C12" s="1852">
        <v>4817.083333333333</v>
      </c>
      <c r="D12" s="1853">
        <v>4.8170833333333336</v>
      </c>
      <c r="E12" s="1854">
        <v>8.0951855036470661</v>
      </c>
      <c r="F12" s="1854">
        <v>0</v>
      </c>
      <c r="G12" s="1854">
        <v>0.77580874700000002</v>
      </c>
      <c r="H12" s="1854">
        <v>3.8787761000000115E-2</v>
      </c>
      <c r="I12" s="1854">
        <v>0.81459650800000016</v>
      </c>
    </row>
    <row r="13" spans="1:9" s="1837" customFormat="1">
      <c r="A13" s="1589"/>
      <c r="B13" s="1847" t="s">
        <v>545</v>
      </c>
      <c r="C13" s="1855"/>
      <c r="D13" s="1856"/>
      <c r="E13" s="1857"/>
      <c r="F13" s="1857"/>
      <c r="G13" s="1857"/>
      <c r="H13" s="1857"/>
      <c r="I13" s="1857"/>
    </row>
    <row r="14" spans="1:9">
      <c r="B14" s="1851" t="s">
        <v>546</v>
      </c>
      <c r="C14" s="1852"/>
      <c r="D14" s="1853"/>
      <c r="E14" s="1854"/>
      <c r="F14" s="1854"/>
      <c r="G14" s="1854"/>
      <c r="H14" s="1854"/>
      <c r="I14" s="1854"/>
    </row>
    <row r="15" spans="1:9">
      <c r="B15" s="1851" t="s">
        <v>547</v>
      </c>
      <c r="C15" s="1852">
        <v>295757.42499999423</v>
      </c>
      <c r="D15" s="1853">
        <v>333.49972197897739</v>
      </c>
      <c r="E15" s="1854">
        <v>629.45370326618445</v>
      </c>
      <c r="F15" s="1854">
        <v>8.3827408809999771</v>
      </c>
      <c r="G15" s="1854">
        <v>153.59377339766479</v>
      </c>
      <c r="H15" s="1854">
        <v>7.9177399824581816</v>
      </c>
      <c r="I15" s="1854">
        <v>169.89425426112294</v>
      </c>
    </row>
    <row r="16" spans="1:9">
      <c r="B16" s="1851" t="s">
        <v>548</v>
      </c>
      <c r="C16" s="1852">
        <v>210085.22499999587</v>
      </c>
      <c r="D16" s="1853">
        <v>569.70771067658791</v>
      </c>
      <c r="E16" s="1854">
        <v>337.60860012945284</v>
      </c>
      <c r="F16" s="1854">
        <v>6.0080252529999782</v>
      </c>
      <c r="G16" s="1854">
        <v>82.76997739385375</v>
      </c>
      <c r="H16" s="1854">
        <v>4.2069143862510305</v>
      </c>
      <c r="I16" s="1854">
        <v>92.984917033104765</v>
      </c>
    </row>
    <row r="17" spans="2:9">
      <c r="B17" s="1851" t="s">
        <v>549</v>
      </c>
      <c r="C17" s="1852">
        <v>152199.18083333346</v>
      </c>
      <c r="D17" s="1853">
        <v>204.99963850230432</v>
      </c>
      <c r="E17" s="1854">
        <v>219.73332120746389</v>
      </c>
      <c r="F17" s="1854">
        <v>4.3608012109999876</v>
      </c>
      <c r="G17" s="1854">
        <v>87.525424939510089</v>
      </c>
      <c r="H17" s="1854">
        <v>4.3988781914087438</v>
      </c>
      <c r="I17" s="1854">
        <v>96.285104341918824</v>
      </c>
    </row>
    <row r="18" spans="2:9">
      <c r="B18" s="1851" t="s">
        <v>550</v>
      </c>
      <c r="C18" s="1852">
        <v>37851.163333333607</v>
      </c>
      <c r="D18" s="1853">
        <v>139.25867825055565</v>
      </c>
      <c r="E18" s="1854">
        <v>80.541278222766792</v>
      </c>
      <c r="F18" s="1854">
        <v>1.0831564800000004</v>
      </c>
      <c r="G18" s="1854">
        <v>37.405031900972212</v>
      </c>
      <c r="H18" s="1854">
        <v>1.8154548568821089</v>
      </c>
      <c r="I18" s="1854">
        <v>40.303643237854317</v>
      </c>
    </row>
    <row r="19" spans="2:9">
      <c r="B19" s="1851"/>
      <c r="C19" s="1852"/>
      <c r="D19" s="1853"/>
      <c r="E19" s="1854"/>
      <c r="F19" s="1854"/>
      <c r="G19" s="1854"/>
      <c r="H19" s="1854"/>
      <c r="I19" s="1854"/>
    </row>
    <row r="20" spans="2:9">
      <c r="B20" s="1851" t="s">
        <v>551</v>
      </c>
      <c r="C20" s="1852"/>
      <c r="D20" s="1853"/>
      <c r="E20" s="1854"/>
      <c r="F20" s="1854"/>
      <c r="G20" s="1854"/>
      <c r="H20" s="1854"/>
      <c r="I20" s="1854"/>
    </row>
    <row r="21" spans="2:9">
      <c r="B21" s="1851" t="s">
        <v>547</v>
      </c>
      <c r="C21" s="1852">
        <v>34110.807500000075</v>
      </c>
      <c r="D21" s="1853">
        <v>99.872046574797992</v>
      </c>
      <c r="E21" s="1854">
        <v>266.12197587219487</v>
      </c>
      <c r="F21" s="1854">
        <v>2.1096508760000043</v>
      </c>
      <c r="G21" s="1854">
        <v>64.54155023689961</v>
      </c>
      <c r="H21" s="1854">
        <v>3.2573375442813099</v>
      </c>
      <c r="I21" s="1854">
        <v>69.908538657180912</v>
      </c>
    </row>
    <row r="22" spans="2:9">
      <c r="B22" s="1851" t="s">
        <v>548</v>
      </c>
      <c r="C22" s="1852">
        <v>47809.703333333578</v>
      </c>
      <c r="D22" s="1853">
        <v>140.41773543965058</v>
      </c>
      <c r="E22" s="1854">
        <v>212.96020443508425</v>
      </c>
      <c r="F22" s="1854">
        <v>2.6454078589999841</v>
      </c>
      <c r="G22" s="1854">
        <v>52.174792463169517</v>
      </c>
      <c r="H22" s="1854">
        <v>2.6320438647124305</v>
      </c>
      <c r="I22" s="1854">
        <v>57.452244186881927</v>
      </c>
    </row>
    <row r="23" spans="2:9">
      <c r="B23" s="1851" t="s">
        <v>549</v>
      </c>
      <c r="C23" s="1852">
        <v>85451.599166667394</v>
      </c>
      <c r="D23" s="1853">
        <v>119.50786599311949</v>
      </c>
      <c r="E23" s="1854">
        <v>254.34591836263567</v>
      </c>
      <c r="F23" s="1854">
        <v>4.7221880900000048</v>
      </c>
      <c r="G23" s="1854">
        <v>100.82907077517768</v>
      </c>
      <c r="H23" s="1854">
        <v>5.0586938117499942</v>
      </c>
      <c r="I23" s="1854">
        <v>110.60995267692768</v>
      </c>
    </row>
    <row r="24" spans="2:9">
      <c r="B24" s="1851" t="s">
        <v>550</v>
      </c>
      <c r="C24" s="1852">
        <v>68632.190833333982</v>
      </c>
      <c r="D24" s="1853">
        <v>112.25680195813895</v>
      </c>
      <c r="E24" s="1854">
        <v>205.26725057720421</v>
      </c>
      <c r="F24" s="1854">
        <v>3.8388030079999687</v>
      </c>
      <c r="G24" s="1854">
        <v>96.02318094075396</v>
      </c>
      <c r="H24" s="1854">
        <v>4.7899369442562998</v>
      </c>
      <c r="I24" s="1854">
        <v>104.65192089301023</v>
      </c>
    </row>
    <row r="25" spans="2:9">
      <c r="B25" s="1851"/>
      <c r="C25" s="1852"/>
      <c r="D25" s="1853"/>
      <c r="E25" s="1854"/>
      <c r="F25" s="1854"/>
      <c r="G25" s="1854"/>
      <c r="H25" s="1854"/>
      <c r="I25" s="1854"/>
    </row>
    <row r="26" spans="2:9">
      <c r="B26" s="1851" t="s">
        <v>552</v>
      </c>
      <c r="C26" s="1852"/>
      <c r="D26" s="1853"/>
      <c r="E26" s="1854"/>
      <c r="F26" s="1854"/>
      <c r="G26" s="1854"/>
      <c r="H26" s="1854"/>
      <c r="I26" s="1854"/>
    </row>
    <row r="27" spans="2:9">
      <c r="B27" s="1851" t="s">
        <v>547</v>
      </c>
      <c r="C27" s="1852">
        <v>4013.1791666666618</v>
      </c>
      <c r="D27" s="1853">
        <v>104.30092950577104</v>
      </c>
      <c r="E27" s="1854">
        <v>55.782306760175857</v>
      </c>
      <c r="F27" s="1854">
        <v>0.4516902869999998</v>
      </c>
      <c r="G27" s="1854">
        <v>13.48461524032243</v>
      </c>
      <c r="H27" s="1854">
        <v>0.74770656559860471</v>
      </c>
      <c r="I27" s="1854">
        <v>14.68401209292103</v>
      </c>
    </row>
    <row r="28" spans="2:9">
      <c r="B28" s="1851" t="s">
        <v>548</v>
      </c>
      <c r="C28" s="1852">
        <v>3539.4883333333269</v>
      </c>
      <c r="D28" s="1853">
        <v>306.07851917382692</v>
      </c>
      <c r="E28" s="1854">
        <v>55.053586703234359</v>
      </c>
      <c r="F28" s="1854">
        <v>0.37088308200000242</v>
      </c>
      <c r="G28" s="1854">
        <v>13.470249796209911</v>
      </c>
      <c r="H28" s="1854">
        <v>0.68120432946072662</v>
      </c>
      <c r="I28" s="1854">
        <v>14.522337207670642</v>
      </c>
    </row>
    <row r="29" spans="2:9">
      <c r="B29" s="1851" t="s">
        <v>549</v>
      </c>
      <c r="C29" s="1852">
        <v>10092.770833333352</v>
      </c>
      <c r="D29" s="1853">
        <v>155.65922778925619</v>
      </c>
      <c r="E29" s="1854">
        <v>93.722992421713556</v>
      </c>
      <c r="F29" s="1854">
        <v>1.058174897999999</v>
      </c>
      <c r="G29" s="1854">
        <v>37.06319431500372</v>
      </c>
      <c r="H29" s="1854">
        <v>1.8778688125451801</v>
      </c>
      <c r="I29" s="1854">
        <v>39.999238025548905</v>
      </c>
    </row>
    <row r="30" spans="2:9">
      <c r="B30" s="1851" t="s">
        <v>550</v>
      </c>
      <c r="C30" s="1852">
        <v>34468.53416666673</v>
      </c>
      <c r="D30" s="1853">
        <v>112.99820377006166</v>
      </c>
      <c r="E30" s="1854">
        <v>275.91702395875325</v>
      </c>
      <c r="F30" s="1854">
        <v>4.0593642340000011</v>
      </c>
      <c r="G30" s="1854">
        <v>128.71831451446283</v>
      </c>
      <c r="H30" s="1854">
        <v>6.4959988353955076</v>
      </c>
      <c r="I30" s="1854">
        <v>139.27367758385836</v>
      </c>
    </row>
    <row r="31" spans="2:9">
      <c r="B31" s="1851"/>
      <c r="C31" s="1852"/>
      <c r="D31" s="1853"/>
      <c r="E31" s="1854"/>
      <c r="F31" s="1854"/>
      <c r="G31" s="1854"/>
      <c r="H31" s="1854"/>
      <c r="I31" s="1854"/>
    </row>
    <row r="32" spans="2:9">
      <c r="B32" s="1851" t="s">
        <v>1095</v>
      </c>
      <c r="C32" s="1858">
        <v>21.75</v>
      </c>
      <c r="D32" s="1853">
        <v>15.484999999999999</v>
      </c>
      <c r="E32" s="1854">
        <v>26.807269999999999</v>
      </c>
      <c r="F32" s="1854">
        <v>0.22272626500000023</v>
      </c>
      <c r="G32" s="1854">
        <v>7.6673053099999988</v>
      </c>
      <c r="H32" s="1854">
        <v>0.38336526800000015</v>
      </c>
      <c r="I32" s="1854">
        <v>8.2733968429999987</v>
      </c>
    </row>
    <row r="33" spans="2:9">
      <c r="B33" s="1851"/>
      <c r="C33" s="1858"/>
      <c r="D33" s="1853"/>
      <c r="E33" s="1854"/>
      <c r="F33" s="1854"/>
      <c r="G33" s="1854"/>
      <c r="H33" s="1854"/>
      <c r="I33" s="1854"/>
    </row>
    <row r="34" spans="2:9">
      <c r="B34" s="1851" t="s">
        <v>554</v>
      </c>
      <c r="C34" s="1859">
        <v>28.583333333333332</v>
      </c>
      <c r="D34" s="1860">
        <v>13.835166666666666</v>
      </c>
      <c r="E34" s="1861">
        <v>30.649151205157434</v>
      </c>
      <c r="F34" s="1854">
        <v>0.20047226899999998</v>
      </c>
      <c r="G34" s="1854">
        <v>14.483886863000006</v>
      </c>
      <c r="H34" s="1854">
        <v>0.5826739059999998</v>
      </c>
      <c r="I34" s="1854">
        <v>15.267033038000006</v>
      </c>
    </row>
    <row r="35" spans="2:9">
      <c r="B35" s="1851"/>
      <c r="C35" s="1858"/>
      <c r="D35" s="1853"/>
      <c r="E35" s="1854"/>
      <c r="F35" s="1854"/>
      <c r="G35" s="1854"/>
      <c r="H35" s="1854"/>
      <c r="I35" s="1854"/>
    </row>
    <row r="36" spans="2:9">
      <c r="B36" s="1847" t="s">
        <v>555</v>
      </c>
      <c r="C36" s="1858"/>
      <c r="D36" s="1853"/>
      <c r="E36" s="1854"/>
      <c r="F36" s="1854"/>
      <c r="G36" s="1854"/>
      <c r="H36" s="1854"/>
      <c r="I36" s="1854"/>
    </row>
    <row r="37" spans="2:9">
      <c r="B37" s="1847"/>
      <c r="C37" s="1859"/>
      <c r="D37" s="1860"/>
      <c r="E37" s="1861"/>
      <c r="F37" s="1854"/>
      <c r="G37" s="1854"/>
      <c r="H37" s="1854"/>
      <c r="I37" s="1854"/>
    </row>
    <row r="38" spans="2:9">
      <c r="B38" s="1851" t="s">
        <v>556</v>
      </c>
      <c r="C38" s="1859"/>
      <c r="D38" s="1860"/>
      <c r="E38" s="1861"/>
      <c r="F38" s="1854"/>
      <c r="G38" s="1854"/>
      <c r="H38" s="1854"/>
      <c r="I38" s="1854"/>
    </row>
    <row r="39" spans="2:9">
      <c r="B39" s="1851" t="s">
        <v>557</v>
      </c>
      <c r="C39" s="1859">
        <v>172488.98617176127</v>
      </c>
      <c r="D39" s="1860">
        <v>372.91276255460048</v>
      </c>
      <c r="E39" s="1861">
        <v>358.07631635318876</v>
      </c>
      <c r="F39" s="1861">
        <v>21.574031003999369</v>
      </c>
      <c r="G39" s="1861">
        <v>196.37145413900066</v>
      </c>
      <c r="H39" s="1861">
        <v>9.5661466200000547</v>
      </c>
      <c r="I39" s="1861">
        <v>227.51163176300008</v>
      </c>
    </row>
    <row r="40" spans="2:9">
      <c r="B40" s="1851" t="s">
        <v>558</v>
      </c>
      <c r="C40" s="1859">
        <v>12386.833333333332</v>
      </c>
      <c r="D40" s="1860">
        <v>290.9932133333337</v>
      </c>
      <c r="E40" s="1861">
        <v>420.30510743268792</v>
      </c>
      <c r="F40" s="1861">
        <v>18.101973469999894</v>
      </c>
      <c r="G40" s="1861">
        <v>231.06382204399833</v>
      </c>
      <c r="H40" s="1861">
        <v>11.589558598999947</v>
      </c>
      <c r="I40" s="1861">
        <v>260.75535411299813</v>
      </c>
    </row>
    <row r="41" spans="2:9">
      <c r="B41" s="1851"/>
      <c r="C41" s="1859"/>
      <c r="D41" s="1860"/>
      <c r="E41" s="1861"/>
      <c r="F41" s="1854"/>
      <c r="G41" s="1854"/>
      <c r="H41" s="1854"/>
      <c r="I41" s="1854"/>
    </row>
    <row r="42" spans="2:9">
      <c r="B42" s="1851" t="s">
        <v>1096</v>
      </c>
      <c r="C42" s="1859"/>
      <c r="D42" s="1860"/>
      <c r="E42" s="1861"/>
      <c r="F42" s="1854"/>
      <c r="G42" s="1854"/>
      <c r="H42" s="1854"/>
      <c r="I42" s="1854"/>
    </row>
    <row r="43" spans="2:9">
      <c r="B43" s="1851" t="s">
        <v>560</v>
      </c>
      <c r="C43" s="1859">
        <v>392.08333333333331</v>
      </c>
      <c r="D43" s="1860">
        <v>191.82558333333336</v>
      </c>
      <c r="E43" s="1861">
        <v>340.64952964768935</v>
      </c>
      <c r="F43" s="1854">
        <v>34.365628320999939</v>
      </c>
      <c r="G43" s="1854">
        <v>186.27925861299966</v>
      </c>
      <c r="H43" s="1854">
        <v>8.4502691760000026</v>
      </c>
      <c r="I43" s="1854">
        <v>229.09515610999961</v>
      </c>
    </row>
    <row r="44" spans="2:9">
      <c r="B44" s="1851" t="s">
        <v>1097</v>
      </c>
      <c r="C44" s="1859">
        <v>13.916666666666666</v>
      </c>
      <c r="D44" s="1860">
        <v>2.5055833333333335</v>
      </c>
      <c r="E44" s="1861">
        <v>6.1431674564152807</v>
      </c>
      <c r="F44" s="1854">
        <v>0.59542647299999996</v>
      </c>
      <c r="G44" s="1854">
        <v>3.8433799620000006</v>
      </c>
      <c r="H44" s="1854">
        <v>0.18888616899999994</v>
      </c>
      <c r="I44" s="1854">
        <v>4.6276926040000008</v>
      </c>
    </row>
    <row r="45" spans="2:9">
      <c r="B45" s="1851"/>
      <c r="C45" s="1859"/>
      <c r="D45" s="1860"/>
      <c r="E45" s="1861"/>
      <c r="F45" s="1854"/>
      <c r="G45" s="1854"/>
      <c r="H45" s="1854"/>
      <c r="I45" s="1854"/>
    </row>
    <row r="46" spans="2:9">
      <c r="B46" s="1847" t="s">
        <v>561</v>
      </c>
      <c r="C46" s="1859"/>
      <c r="D46" s="1860"/>
      <c r="E46" s="1861"/>
      <c r="F46" s="1854"/>
      <c r="G46" s="1854"/>
      <c r="H46" s="1854"/>
      <c r="I46" s="1854"/>
    </row>
    <row r="47" spans="2:9">
      <c r="B47" s="1851"/>
      <c r="C47" s="1859"/>
      <c r="D47" s="1860"/>
      <c r="E47" s="1861"/>
      <c r="F47" s="1854"/>
      <c r="G47" s="1854"/>
      <c r="H47" s="1854"/>
      <c r="I47" s="1854"/>
    </row>
    <row r="48" spans="2:9">
      <c r="B48" s="1851" t="s">
        <v>1098</v>
      </c>
      <c r="C48" s="1859"/>
      <c r="D48" s="1860"/>
      <c r="E48" s="1861"/>
      <c r="F48" s="1854"/>
      <c r="G48" s="1854"/>
      <c r="H48" s="1854"/>
      <c r="I48" s="1854"/>
    </row>
    <row r="49" spans="2:9">
      <c r="B49" s="1851" t="s">
        <v>557</v>
      </c>
      <c r="C49" s="1859">
        <v>13097.666666666668</v>
      </c>
      <c r="D49" s="1860">
        <v>67.365911666666719</v>
      </c>
      <c r="E49" s="1861">
        <v>37.508348790987192</v>
      </c>
      <c r="F49" s="1861">
        <v>2.2515838690000054</v>
      </c>
      <c r="G49" s="1861">
        <v>18.648849512000087</v>
      </c>
      <c r="H49" s="1861">
        <v>0.97559561900001002</v>
      </c>
      <c r="I49" s="1861">
        <v>21.876029000000102</v>
      </c>
    </row>
    <row r="50" spans="2:9">
      <c r="B50" s="1851" t="s">
        <v>558</v>
      </c>
      <c r="C50" s="1859">
        <v>20744</v>
      </c>
      <c r="D50" s="1860">
        <v>949.17187916666614</v>
      </c>
      <c r="E50" s="1861">
        <v>1544.1274057174307</v>
      </c>
      <c r="F50" s="1861">
        <v>57.925945536999926</v>
      </c>
      <c r="G50" s="1861">
        <v>712.25376704899793</v>
      </c>
      <c r="H50" s="1861">
        <v>36.331028525000079</v>
      </c>
      <c r="I50" s="1861">
        <v>806.51074111099786</v>
      </c>
    </row>
    <row r="51" spans="2:9">
      <c r="B51" s="1851"/>
      <c r="C51" s="1859"/>
      <c r="D51" s="1860"/>
      <c r="E51" s="1861"/>
      <c r="F51" s="1854"/>
      <c r="G51" s="1854"/>
      <c r="H51" s="1854"/>
      <c r="I51" s="1854"/>
    </row>
    <row r="52" spans="2:9" ht="25.5">
      <c r="B52" s="1851" t="s">
        <v>562</v>
      </c>
      <c r="C52" s="1859">
        <v>1</v>
      </c>
      <c r="D52" s="1860">
        <v>0.318</v>
      </c>
      <c r="E52" s="1861">
        <v>0.46371000000000001</v>
      </c>
      <c r="F52" s="1854">
        <v>1.9045656000000001E-2</v>
      </c>
      <c r="G52" s="1854">
        <v>0.17801593999999998</v>
      </c>
      <c r="H52" s="1854">
        <v>8.9007999999999986E-3</v>
      </c>
      <c r="I52" s="1854">
        <v>0.20596239599999996</v>
      </c>
    </row>
    <row r="53" spans="2:9">
      <c r="B53" s="1851"/>
      <c r="C53" s="1859"/>
      <c r="D53" s="1860"/>
      <c r="E53" s="1861"/>
      <c r="F53" s="1854"/>
      <c r="G53" s="1854"/>
      <c r="H53" s="1854"/>
      <c r="I53" s="1854"/>
    </row>
    <row r="54" spans="2:9">
      <c r="B54" s="1851" t="s">
        <v>1099</v>
      </c>
      <c r="C54" s="1862"/>
      <c r="D54" s="1860"/>
      <c r="E54" s="1861"/>
      <c r="F54" s="1854"/>
      <c r="G54" s="1854"/>
      <c r="H54" s="1854"/>
      <c r="I54" s="1854"/>
    </row>
    <row r="55" spans="2:9">
      <c r="B55" s="1851" t="s">
        <v>560</v>
      </c>
      <c r="C55" s="1862">
        <v>472.5</v>
      </c>
      <c r="D55" s="1860">
        <v>124.93966666666667</v>
      </c>
      <c r="E55" s="1861">
        <v>370.00067045748619</v>
      </c>
      <c r="F55" s="1854">
        <v>22.257718543999939</v>
      </c>
      <c r="G55" s="1854">
        <v>161.82987077300001</v>
      </c>
      <c r="H55" s="1854">
        <v>8.100714847999992</v>
      </c>
      <c r="I55" s="1854">
        <v>192.18830416499995</v>
      </c>
    </row>
    <row r="56" spans="2:9">
      <c r="B56" s="1851" t="s">
        <v>1097</v>
      </c>
      <c r="C56" s="1862">
        <v>24</v>
      </c>
      <c r="D56" s="1860">
        <v>3.4672499999999999</v>
      </c>
      <c r="E56" s="1861">
        <v>9.934973197579291</v>
      </c>
      <c r="F56" s="1854">
        <v>0.80376256099999999</v>
      </c>
      <c r="G56" s="1854">
        <v>5.1806013120000003</v>
      </c>
      <c r="H56" s="1854">
        <v>0.27085255499999999</v>
      </c>
      <c r="I56" s="1854">
        <v>6.2552164280000007</v>
      </c>
    </row>
    <row r="57" spans="2:9">
      <c r="B57" s="1847"/>
      <c r="C57" s="1862"/>
      <c r="D57" s="1860"/>
      <c r="E57" s="1861"/>
      <c r="F57" s="1854"/>
      <c r="G57" s="1854"/>
      <c r="H57" s="1854"/>
      <c r="I57" s="1854"/>
    </row>
    <row r="58" spans="2:9">
      <c r="B58" s="1847" t="s">
        <v>563</v>
      </c>
      <c r="C58" s="1862">
        <v>5467.6666666666661</v>
      </c>
      <c r="D58" s="1860">
        <v>27.568176666666666</v>
      </c>
      <c r="E58" s="1861">
        <v>16.900058390674008</v>
      </c>
      <c r="F58" s="1854">
        <v>0.54910803600000102</v>
      </c>
      <c r="G58" s="1854">
        <v>2.9168252080000019</v>
      </c>
      <c r="H58" s="1854">
        <v>0.18084442700000028</v>
      </c>
      <c r="I58" s="1854">
        <v>3.6467776710000037</v>
      </c>
    </row>
    <row r="59" spans="2:9">
      <c r="B59" s="1847"/>
      <c r="C59" s="1862"/>
      <c r="D59" s="1860"/>
      <c r="E59" s="1861"/>
      <c r="F59" s="1854"/>
      <c r="G59" s="1854"/>
      <c r="H59" s="1854"/>
      <c r="I59" s="1854"/>
    </row>
    <row r="60" spans="2:9">
      <c r="B60" s="1847" t="s">
        <v>564</v>
      </c>
      <c r="C60" s="1862">
        <v>1</v>
      </c>
      <c r="D60" s="1860">
        <v>0.10283333333333333</v>
      </c>
      <c r="E60" s="1863">
        <v>0.26713930456907392</v>
      </c>
      <c r="F60" s="1854">
        <v>5.257042E-3</v>
      </c>
      <c r="G60" s="1854">
        <v>9.3857228999999986E-2</v>
      </c>
      <c r="H60" s="1854">
        <v>4.1128650000000011E-3</v>
      </c>
      <c r="I60" s="1854">
        <v>0.103227136</v>
      </c>
    </row>
    <row r="61" spans="2:9">
      <c r="B61" s="1847"/>
      <c r="C61" s="1862"/>
      <c r="D61" s="1860"/>
      <c r="E61" s="1861"/>
      <c r="F61" s="1854"/>
      <c r="G61" s="1854"/>
      <c r="H61" s="1854"/>
      <c r="I61" s="1854"/>
    </row>
    <row r="62" spans="2:9">
      <c r="B62" s="1847" t="s">
        <v>565</v>
      </c>
      <c r="C62" s="1862"/>
      <c r="D62" s="1860"/>
      <c r="E62" s="1861"/>
      <c r="F62" s="1854"/>
      <c r="G62" s="1854"/>
      <c r="H62" s="1854"/>
      <c r="I62" s="1854"/>
    </row>
    <row r="63" spans="2:9">
      <c r="B63" s="1851" t="s">
        <v>529</v>
      </c>
      <c r="C63" s="1862">
        <v>364.5</v>
      </c>
      <c r="D63" s="1860">
        <v>7.22994</v>
      </c>
      <c r="E63" s="1861">
        <v>25.243065858229819</v>
      </c>
      <c r="F63" s="1854">
        <v>2.4976379999999999E-3</v>
      </c>
      <c r="G63" s="1854">
        <v>7.5948095220000047</v>
      </c>
      <c r="H63" s="1854">
        <v>0.34187868399999977</v>
      </c>
      <c r="I63" s="1854">
        <v>7.9391858440000052</v>
      </c>
    </row>
    <row r="64" spans="2:9">
      <c r="B64" s="1851" t="s">
        <v>566</v>
      </c>
      <c r="C64" s="1862">
        <v>26</v>
      </c>
      <c r="D64" s="1860">
        <v>7.1306600000000016</v>
      </c>
      <c r="E64" s="1861">
        <v>63.527770163440856</v>
      </c>
      <c r="F64" s="1854">
        <v>0</v>
      </c>
      <c r="G64" s="1854">
        <v>29.540413126000001</v>
      </c>
      <c r="H64" s="1854">
        <v>7.9689143000000018E-2</v>
      </c>
      <c r="I64" s="1854">
        <v>29.620102269</v>
      </c>
    </row>
    <row r="65" spans="1:9">
      <c r="B65" s="1851"/>
      <c r="C65" s="1862"/>
      <c r="D65" s="1860"/>
      <c r="E65" s="1861"/>
      <c r="F65" s="1854"/>
      <c r="G65" s="1854"/>
      <c r="H65" s="1854"/>
      <c r="I65" s="1854"/>
    </row>
    <row r="66" spans="1:9">
      <c r="B66" s="1847" t="s">
        <v>567</v>
      </c>
      <c r="C66" s="1862">
        <v>1</v>
      </c>
      <c r="D66" s="1860">
        <v>16.5</v>
      </c>
      <c r="E66" s="1861">
        <v>52.247829818699152</v>
      </c>
      <c r="F66" s="1854">
        <v>2.9961778890000001</v>
      </c>
      <c r="G66" s="1854">
        <v>18.794434761000002</v>
      </c>
      <c r="H66" s="1854">
        <v>0</v>
      </c>
      <c r="I66" s="1854">
        <v>21.79061265</v>
      </c>
    </row>
    <row r="67" spans="1:9">
      <c r="B67" s="1851"/>
      <c r="C67" s="1862"/>
      <c r="D67" s="1860"/>
      <c r="E67" s="1861"/>
      <c r="F67" s="1854"/>
      <c r="G67" s="1854"/>
      <c r="H67" s="1854"/>
      <c r="I67" s="1854"/>
    </row>
    <row r="68" spans="1:9">
      <c r="B68" s="1847" t="s">
        <v>568</v>
      </c>
      <c r="C68" s="1862"/>
      <c r="D68" s="1860"/>
      <c r="E68" s="1861"/>
      <c r="F68" s="1854"/>
      <c r="G68" s="1854"/>
      <c r="H68" s="1854"/>
      <c r="I68" s="1854"/>
    </row>
    <row r="69" spans="1:9">
      <c r="B69" s="1851" t="s">
        <v>569</v>
      </c>
      <c r="C69" s="1862">
        <v>2.25</v>
      </c>
      <c r="D69" s="1951">
        <v>33.011595228645767</v>
      </c>
      <c r="E69" s="1861">
        <v>114.7731833326802</v>
      </c>
      <c r="F69" s="1854">
        <v>2.1537199999999999</v>
      </c>
      <c r="G69" s="1854">
        <v>34.674999999999997</v>
      </c>
      <c r="H69" s="1854">
        <v>1.677</v>
      </c>
      <c r="I69" s="1854">
        <v>38.505719999999997</v>
      </c>
    </row>
    <row r="70" spans="1:9">
      <c r="B70" s="1851" t="s">
        <v>570</v>
      </c>
      <c r="C70" s="1862">
        <v>1</v>
      </c>
      <c r="D70" s="1952"/>
      <c r="E70" s="1861">
        <v>41.781492222092076</v>
      </c>
      <c r="F70" s="1854">
        <v>0.85540000000000005</v>
      </c>
      <c r="G70" s="1854">
        <v>13.85</v>
      </c>
      <c r="H70" s="1854">
        <v>0.66600000000000004</v>
      </c>
      <c r="I70" s="1854">
        <v>15.3714</v>
      </c>
    </row>
    <row r="71" spans="1:9">
      <c r="B71" s="1851"/>
      <c r="C71" s="1862"/>
      <c r="D71" s="1860"/>
      <c r="E71" s="1861"/>
      <c r="F71" s="1854"/>
      <c r="G71" s="1854"/>
      <c r="H71" s="1854"/>
      <c r="I71" s="1854"/>
    </row>
    <row r="72" spans="1:9">
      <c r="B72" s="1847" t="s">
        <v>571</v>
      </c>
      <c r="C72" s="1862"/>
      <c r="D72" s="1860"/>
      <c r="E72" s="1861">
        <v>19.2</v>
      </c>
      <c r="F72" s="1854">
        <v>0</v>
      </c>
      <c r="G72" s="1854">
        <v>0</v>
      </c>
      <c r="H72" s="1854">
        <v>0</v>
      </c>
      <c r="I72" s="1854">
        <v>0</v>
      </c>
    </row>
    <row r="73" spans="1:9">
      <c r="B73" s="1847"/>
      <c r="C73" s="1862"/>
      <c r="D73" s="1860"/>
      <c r="E73" s="1861"/>
      <c r="F73" s="1854"/>
      <c r="G73" s="1854"/>
      <c r="H73" s="1854"/>
      <c r="I73" s="1854"/>
    </row>
    <row r="74" spans="1:9">
      <c r="B74" s="1847" t="s">
        <v>572</v>
      </c>
      <c r="C74" s="1862"/>
      <c r="D74" s="1860"/>
      <c r="E74" s="1861">
        <v>44.941852986280672</v>
      </c>
      <c r="F74" s="1854">
        <v>0</v>
      </c>
      <c r="G74" s="1854">
        <v>20.857199999999999</v>
      </c>
      <c r="H74" s="1854">
        <v>0</v>
      </c>
      <c r="I74" s="1854">
        <v>20.857199999999999</v>
      </c>
    </row>
    <row r="75" spans="1:9">
      <c r="B75" s="1847"/>
      <c r="C75" s="1862"/>
      <c r="D75" s="1860"/>
      <c r="E75" s="1861"/>
      <c r="F75" s="1854"/>
      <c r="G75" s="1854"/>
      <c r="H75" s="1854"/>
      <c r="I75" s="1854"/>
    </row>
    <row r="76" spans="1:9">
      <c r="B76" s="1847" t="s">
        <v>573</v>
      </c>
      <c r="C76" s="1862">
        <v>50.916666666666664</v>
      </c>
      <c r="D76" s="1860">
        <v>50.178500000000007</v>
      </c>
      <c r="E76" s="1861">
        <v>182.02149807812219</v>
      </c>
      <c r="F76" s="1854">
        <v>8.9114778639999965</v>
      </c>
      <c r="G76" s="1854">
        <v>94.783039321000047</v>
      </c>
      <c r="H76" s="1854">
        <v>4.7963647110000025</v>
      </c>
      <c r="I76" s="1854">
        <v>108.49088189600005</v>
      </c>
    </row>
    <row r="77" spans="1:9">
      <c r="B77" s="1847"/>
      <c r="C77" s="1862"/>
      <c r="D77" s="1860"/>
      <c r="E77" s="1861"/>
      <c r="F77" s="1861"/>
      <c r="G77" s="1861"/>
      <c r="H77" s="1861"/>
      <c r="I77" s="1861"/>
    </row>
    <row r="78" spans="1:9" s="1837" customFormat="1" ht="13.5" thickBot="1">
      <c r="A78" s="1589"/>
      <c r="B78" s="1864" t="s">
        <v>270</v>
      </c>
      <c r="C78" s="1865">
        <f t="shared" ref="C78:I78" si="0">SUM(C12:C77)</f>
        <v>1214414.0036717537</v>
      </c>
      <c r="D78" s="1866">
        <f t="shared" si="0"/>
        <v>4577.9158848962952</v>
      </c>
      <c r="E78" s="1867">
        <f t="shared" si="0"/>
        <v>6400.17288783392</v>
      </c>
      <c r="F78" s="1867">
        <f t="shared" si="0"/>
        <v>212.88283859699899</v>
      </c>
      <c r="G78" s="1867">
        <f t="shared" si="0"/>
        <v>2629.2807753449974</v>
      </c>
      <c r="H78" s="1867">
        <f t="shared" si="0"/>
        <v>128.1124478010002</v>
      </c>
      <c r="I78" s="1867">
        <f t="shared" si="0"/>
        <v>2970.2760617429967</v>
      </c>
    </row>
  </sheetData>
  <mergeCells count="2">
    <mergeCell ref="C8:I8"/>
    <mergeCell ref="D69:D70"/>
  </mergeCells>
  <pageMargins left="0.53" right="0.52" top="1" bottom="0.73" header="0.5" footer="0.5"/>
  <pageSetup scale="57" fitToHeight="2" orientation="landscape" r:id="rId1"/>
  <headerFooter alignWithMargins="0"/>
  <rowBreaks count="1" manualBreakCount="1">
    <brk id="45" max="8" man="1"/>
  </rowBreaks>
</worksheet>
</file>

<file path=xl/worksheets/sheet22.xml><?xml version="1.0" encoding="utf-8"?>
<worksheet xmlns="http://schemas.openxmlformats.org/spreadsheetml/2006/main" xmlns:r="http://schemas.openxmlformats.org/officeDocument/2006/relationships">
  <dimension ref="B5:H33"/>
  <sheetViews>
    <sheetView view="pageBreakPreview" topLeftCell="A2" zoomScale="60" workbookViewId="0">
      <selection activeCell="C54" sqref="C54"/>
    </sheetView>
  </sheetViews>
  <sheetFormatPr defaultRowHeight="12.75"/>
  <cols>
    <col min="1" max="1" width="6.7109375" style="1869" customWidth="1"/>
    <col min="2" max="2" width="11" style="1869" customWidth="1"/>
    <col min="3" max="3" width="43.42578125" style="1869" customWidth="1"/>
    <col min="4" max="4" width="17.28515625" style="1869" customWidth="1"/>
    <col min="5" max="5" width="15.140625" style="1869" customWidth="1"/>
    <col min="6" max="6" width="14.28515625" style="1869" customWidth="1"/>
    <col min="7" max="8" width="13.140625" style="1869" customWidth="1"/>
    <col min="9" max="16384" width="9.140625" style="1869"/>
  </cols>
  <sheetData>
    <row r="5" spans="2:8">
      <c r="B5" s="1836" t="s">
        <v>767</v>
      </c>
      <c r="C5" s="1868"/>
      <c r="D5" s="1868"/>
      <c r="E5" s="1868"/>
      <c r="F5" s="1868"/>
      <c r="G5" s="1868"/>
      <c r="H5" s="1868"/>
    </row>
    <row r="6" spans="2:8">
      <c r="B6" s="1868"/>
      <c r="C6" s="1868"/>
      <c r="D6" s="1868"/>
      <c r="E6" s="1868"/>
      <c r="F6" s="1868"/>
      <c r="G6" s="1868"/>
      <c r="H6" s="1868"/>
    </row>
    <row r="7" spans="2:8">
      <c r="B7" s="1836" t="s">
        <v>1100</v>
      </c>
      <c r="C7" s="1836"/>
      <c r="D7" s="1870"/>
      <c r="E7" s="1870"/>
      <c r="F7" s="1870"/>
      <c r="H7" s="1870" t="s">
        <v>1101</v>
      </c>
    </row>
    <row r="8" spans="2:8" ht="13.5" thickBot="1">
      <c r="B8" s="1871"/>
      <c r="C8" s="1871"/>
    </row>
    <row r="9" spans="2:8" ht="99.75" customHeight="1" thickBot="1">
      <c r="B9" s="1872" t="s">
        <v>918</v>
      </c>
      <c r="C9" s="1873" t="s">
        <v>218</v>
      </c>
      <c r="D9" s="1873" t="s">
        <v>1102</v>
      </c>
      <c r="E9" s="1873" t="s">
        <v>1103</v>
      </c>
      <c r="F9" s="1873" t="s">
        <v>1104</v>
      </c>
      <c r="G9" s="1873" t="s">
        <v>1105</v>
      </c>
      <c r="H9" s="1873" t="s">
        <v>1106</v>
      </c>
    </row>
    <row r="10" spans="2:8" s="1878" customFormat="1" ht="16.5" customHeight="1">
      <c r="B10" s="1874"/>
      <c r="C10" s="1875"/>
      <c r="D10" s="1876" t="s">
        <v>17</v>
      </c>
      <c r="E10" s="1876"/>
      <c r="F10" s="1876" t="s">
        <v>63</v>
      </c>
      <c r="G10" s="1876" t="s">
        <v>72</v>
      </c>
      <c r="H10" s="1877" t="s">
        <v>1107</v>
      </c>
    </row>
    <row r="11" spans="2:8">
      <c r="B11" s="1879">
        <v>1</v>
      </c>
      <c r="C11" s="1880" t="s">
        <v>543</v>
      </c>
      <c r="D11" s="1881"/>
      <c r="E11" s="1881"/>
      <c r="F11" s="1881"/>
      <c r="G11" s="1881"/>
      <c r="H11" s="1881"/>
    </row>
    <row r="12" spans="2:8">
      <c r="B12" s="1879"/>
      <c r="C12" s="1882" t="s">
        <v>1108</v>
      </c>
      <c r="D12" s="1883">
        <v>907.46587082000042</v>
      </c>
      <c r="E12" s="1883">
        <v>2694.6033474205115</v>
      </c>
      <c r="F12" s="1883">
        <v>3.3677159634225902</v>
      </c>
      <c r="G12" s="1883">
        <v>6.0626536929154806</v>
      </c>
      <c r="H12" s="1884">
        <v>-2.6949377294928905</v>
      </c>
    </row>
    <row r="13" spans="2:8">
      <c r="B13" s="1879"/>
      <c r="C13" s="1882" t="s">
        <v>1109</v>
      </c>
      <c r="D13" s="1883">
        <v>22.574390707000006</v>
      </c>
      <c r="E13" s="1883">
        <v>57.456421205157433</v>
      </c>
      <c r="F13" s="1883">
        <v>3.9289587192342696</v>
      </c>
      <c r="G13" s="1883">
        <v>5.2839292871559556</v>
      </c>
      <c r="H13" s="1884">
        <v>-1.3549705679216859</v>
      </c>
    </row>
    <row r="14" spans="2:8">
      <c r="B14" s="1879">
        <v>2</v>
      </c>
      <c r="C14" s="1880" t="s">
        <v>555</v>
      </c>
      <c r="D14" s="1883"/>
      <c r="E14" s="1883"/>
      <c r="F14" s="1883"/>
      <c r="G14" s="1883"/>
      <c r="H14" s="1884"/>
    </row>
    <row r="15" spans="2:8">
      <c r="B15" s="1879"/>
      <c r="C15" s="1882" t="s">
        <v>1108</v>
      </c>
      <c r="D15" s="1883">
        <v>459.81784967599822</v>
      </c>
      <c r="E15" s="1883">
        <v>758.859018242292</v>
      </c>
      <c r="F15" s="1883">
        <v>6.0593316890540727</v>
      </c>
      <c r="G15" s="1883">
        <v>6.0626536929154806</v>
      </c>
      <c r="H15" s="1884">
        <v>-3.3220038614079073E-3</v>
      </c>
    </row>
    <row r="16" spans="2:8">
      <c r="B16" s="1879"/>
      <c r="C16" s="1882" t="s">
        <v>1109</v>
      </c>
      <c r="D16" s="1883">
        <v>232.3771243499996</v>
      </c>
      <c r="E16" s="1883">
        <v>366.31510264768934</v>
      </c>
      <c r="F16" s="1883">
        <v>6.3436402886586096</v>
      </c>
      <c r="G16" s="1883">
        <v>5.2839292871559556</v>
      </c>
      <c r="H16" s="1884">
        <v>1.0597110015026541</v>
      </c>
    </row>
    <row r="17" spans="2:8">
      <c r="B17" s="1879"/>
      <c r="C17" s="1882" t="s">
        <v>1110</v>
      </c>
      <c r="D17" s="1883">
        <v>103.69451718500004</v>
      </c>
      <c r="E17" s="1883">
        <v>182.02149807812219</v>
      </c>
      <c r="F17" s="1883">
        <v>5.6968280274506453</v>
      </c>
      <c r="G17" s="1883">
        <v>5.2839292871559556</v>
      </c>
      <c r="H17" s="1884">
        <v>0.41289874029468976</v>
      </c>
    </row>
    <row r="18" spans="2:8">
      <c r="B18" s="1879"/>
      <c r="C18" s="1882"/>
      <c r="D18" s="1883"/>
      <c r="E18" s="1883"/>
      <c r="F18" s="1883"/>
      <c r="G18" s="1883"/>
      <c r="H18" s="1884"/>
    </row>
    <row r="19" spans="2:8">
      <c r="B19" s="1879">
        <v>3</v>
      </c>
      <c r="C19" s="1880" t="s">
        <v>561</v>
      </c>
      <c r="D19" s="1883"/>
      <c r="E19" s="1883"/>
      <c r="F19" s="1883"/>
      <c r="G19" s="1883"/>
      <c r="H19" s="1884"/>
    </row>
    <row r="20" spans="2:8">
      <c r="B20" s="1879"/>
      <c r="C20" s="1882" t="s">
        <v>1108</v>
      </c>
      <c r="D20" s="1883">
        <v>797.06450983999798</v>
      </c>
      <c r="E20" s="1883">
        <v>1591.5707277059971</v>
      </c>
      <c r="F20" s="1883">
        <v>5.0080370037267716</v>
      </c>
      <c r="G20" s="1883">
        <v>6.0626536929154806</v>
      </c>
      <c r="H20" s="1884">
        <v>-1.054616689188709</v>
      </c>
    </row>
    <row r="21" spans="2:8">
      <c r="B21" s="1879"/>
      <c r="C21" s="1882" t="s">
        <v>1109</v>
      </c>
      <c r="D21" s="1883">
        <v>184.28465091299995</v>
      </c>
      <c r="E21" s="1883">
        <v>370.46438045748619</v>
      </c>
      <c r="F21" s="1883">
        <v>4.9744229306317376</v>
      </c>
      <c r="G21" s="1883">
        <v>5.2839292871559556</v>
      </c>
      <c r="H21" s="1884">
        <v>-0.30950635652421798</v>
      </c>
    </row>
    <row r="22" spans="2:8">
      <c r="B22" s="1879">
        <v>4</v>
      </c>
      <c r="C22" s="1880" t="s">
        <v>563</v>
      </c>
      <c r="D22" s="1883">
        <v>3.465933244000003</v>
      </c>
      <c r="E22" s="1883">
        <v>16.900058390674008</v>
      </c>
      <c r="F22" s="1883">
        <v>2.0508409875747029</v>
      </c>
      <c r="G22" s="1883">
        <v>6.0626536929154806</v>
      </c>
      <c r="H22" s="1884">
        <v>-4.0118127053407777</v>
      </c>
    </row>
    <row r="23" spans="2:8">
      <c r="B23" s="1879">
        <v>5</v>
      </c>
      <c r="C23" s="1880" t="s">
        <v>564</v>
      </c>
      <c r="D23" s="1883">
        <v>9.911427099999999E-2</v>
      </c>
      <c r="E23" s="1883">
        <v>0.26713930456907392</v>
      </c>
      <c r="F23" s="1883">
        <v>3.7102092168684271</v>
      </c>
      <c r="G23" s="1883">
        <v>6.0626536929154806</v>
      </c>
      <c r="H23" s="1884">
        <v>-2.3524444760470535</v>
      </c>
    </row>
    <row r="24" spans="2:8">
      <c r="B24" s="1879">
        <v>6</v>
      </c>
      <c r="C24" s="1880" t="s">
        <v>565</v>
      </c>
      <c r="D24" s="1883">
        <v>37.137720286000004</v>
      </c>
      <c r="E24" s="1883">
        <v>88.770836021670675</v>
      </c>
      <c r="F24" s="1883">
        <v>4.183549682570745</v>
      </c>
      <c r="G24" s="1883">
        <v>6.0626536929154806</v>
      </c>
      <c r="H24" s="1884">
        <v>-1.8791040103447356</v>
      </c>
    </row>
    <row r="25" spans="2:8">
      <c r="B25" s="1879">
        <v>7</v>
      </c>
      <c r="C25" s="1880" t="s">
        <v>567</v>
      </c>
      <c r="D25" s="1883">
        <v>21.79061265</v>
      </c>
      <c r="E25" s="1883">
        <v>52.247829818699152</v>
      </c>
      <c r="F25" s="1883">
        <v>4.1706254069525546</v>
      </c>
      <c r="G25" s="1883">
        <v>4.7815849451522441</v>
      </c>
      <c r="H25" s="1884">
        <v>-0.61095953819968951</v>
      </c>
    </row>
    <row r="26" spans="2:8">
      <c r="B26" s="1879">
        <v>8</v>
      </c>
      <c r="C26" s="1880" t="s">
        <v>568</v>
      </c>
      <c r="D26" s="1883"/>
      <c r="E26" s="1883"/>
      <c r="F26" s="1884"/>
      <c r="G26" s="1883"/>
      <c r="H26" s="1884">
        <v>0</v>
      </c>
    </row>
    <row r="27" spans="2:8">
      <c r="B27" s="1879"/>
      <c r="C27" s="1882" t="s">
        <v>1111</v>
      </c>
      <c r="D27" s="1883">
        <v>36.828719999999997</v>
      </c>
      <c r="E27" s="1883">
        <v>114.7731833326802</v>
      </c>
      <c r="F27" s="1883">
        <v>3.2088262197318951</v>
      </c>
      <c r="G27" s="1883">
        <v>4.3060877983336319</v>
      </c>
      <c r="H27" s="1884">
        <v>-1.0972615786017368</v>
      </c>
    </row>
    <row r="28" spans="2:8">
      <c r="B28" s="1879"/>
      <c r="C28" s="1882" t="s">
        <v>1112</v>
      </c>
      <c r="D28" s="1884">
        <v>14.705399999999999</v>
      </c>
      <c r="E28" s="1884">
        <v>41.781492222092076</v>
      </c>
      <c r="F28" s="1883">
        <v>3.5195966486387191</v>
      </c>
      <c r="G28" s="1883">
        <v>4.7815849451522441</v>
      </c>
      <c r="H28" s="1884">
        <v>-1.261988296513525</v>
      </c>
    </row>
    <row r="29" spans="2:8">
      <c r="B29" s="1879">
        <v>9</v>
      </c>
      <c r="C29" s="1880" t="s">
        <v>1113</v>
      </c>
      <c r="D29" s="1883">
        <v>20.857199999999999</v>
      </c>
      <c r="E29" s="1883">
        <v>64.141852986280668</v>
      </c>
      <c r="F29" s="1883">
        <v>3.2517301931487941</v>
      </c>
      <c r="G29" s="1883">
        <v>6.0626536929154806</v>
      </c>
      <c r="H29" s="1884">
        <v>-2.8109234997666865</v>
      </c>
    </row>
    <row r="30" spans="2:8" ht="13.5" thickBot="1">
      <c r="B30" s="1885"/>
      <c r="C30" s="1886"/>
      <c r="D30" s="1887"/>
      <c r="E30" s="1881"/>
      <c r="F30" s="1881"/>
      <c r="G30" s="1881"/>
      <c r="H30" s="1881"/>
    </row>
    <row r="31" spans="2:8" s="1895" customFormat="1" ht="13.5" thickBot="1">
      <c r="B31" s="1888"/>
      <c r="C31" s="1889" t="s">
        <v>108</v>
      </c>
      <c r="D31" s="1890">
        <v>2842.1636139419961</v>
      </c>
      <c r="E31" s="1891">
        <v>6400.17288783392</v>
      </c>
      <c r="F31" s="1892">
        <v>4.4407606853006438</v>
      </c>
      <c r="G31" s="1893">
        <v>5.893548862498287</v>
      </c>
      <c r="H31" s="1894"/>
    </row>
    <row r="32" spans="2:8">
      <c r="E32" s="1896"/>
    </row>
    <row r="33" spans="2:2">
      <c r="B33" s="1836"/>
    </row>
  </sheetData>
  <pageMargins left="0.46" right="0.4" top="0.5" bottom="0.57999999999999996" header="0.39" footer="0.36"/>
  <pageSetup scale="58" orientation="portrait" r:id="rId1"/>
  <headerFooter alignWithMargins="0"/>
</worksheet>
</file>

<file path=xl/worksheets/sheet23.xml><?xml version="1.0" encoding="utf-8"?>
<worksheet xmlns="http://schemas.openxmlformats.org/spreadsheetml/2006/main" xmlns:r="http://schemas.openxmlformats.org/officeDocument/2006/relationships">
  <sheetPr codeName="Sheet4">
    <pageSetUpPr fitToPage="1"/>
  </sheetPr>
  <dimension ref="A1:H34"/>
  <sheetViews>
    <sheetView showGridLines="0" view="pageBreakPreview" topLeftCell="A21" zoomScale="60" workbookViewId="0">
      <selection activeCell="C54" sqref="C54"/>
    </sheetView>
  </sheetViews>
  <sheetFormatPr defaultColWidth="0" defaultRowHeight="12.75"/>
  <cols>
    <col min="1" max="1" width="4.7109375" style="131" customWidth="1"/>
    <col min="2" max="2" width="10.28515625" style="130" customWidth="1"/>
    <col min="3" max="3" width="44.85546875" style="131" customWidth="1"/>
    <col min="4" max="4" width="15.28515625" style="132" customWidth="1"/>
    <col min="5" max="5" width="13.7109375" style="133" customWidth="1"/>
    <col min="6" max="6" width="13.28515625" style="131" customWidth="1"/>
    <col min="7" max="7" width="14.28515625" style="131" customWidth="1"/>
    <col min="8" max="8" width="14" style="131" customWidth="1"/>
    <col min="9" max="217" width="14.7109375" style="131" customWidth="1"/>
    <col min="218" max="218" width="4.7109375" style="131" customWidth="1"/>
    <col min="219" max="219" width="6" style="131" customWidth="1"/>
    <col min="220" max="220" width="57.140625" style="131" customWidth="1"/>
    <col min="221" max="221" width="17.140625" style="131" customWidth="1"/>
    <col min="222" max="224" width="0" style="131" hidden="1" customWidth="1"/>
    <col min="225" max="225" width="13.85546875" style="131" customWidth="1"/>
    <col min="226" max="227" width="14.7109375" style="131" customWidth="1"/>
    <col min="228" max="16384" width="0" style="131" hidden="1"/>
  </cols>
  <sheetData>
    <row r="1" spans="1:8">
      <c r="D1" s="134"/>
    </row>
    <row r="3" spans="1:8" s="135" customFormat="1">
      <c r="B3" s="136" t="s">
        <v>767</v>
      </c>
      <c r="C3" s="131"/>
      <c r="D3" s="137"/>
      <c r="E3" s="138"/>
      <c r="F3" s="139">
        <v>3986.4426009278227</v>
      </c>
      <c r="G3" s="139">
        <v>4314.5512696456553</v>
      </c>
      <c r="H3" s="139">
        <v>4667.7636392418162</v>
      </c>
    </row>
    <row r="4" spans="1:8" s="135" customFormat="1">
      <c r="A4" s="141"/>
      <c r="B4" s="142"/>
      <c r="C4" s="131"/>
      <c r="D4" s="143"/>
      <c r="E4" s="144"/>
      <c r="F4" s="140"/>
      <c r="G4" s="140"/>
      <c r="H4" s="140"/>
    </row>
    <row r="5" spans="1:8" s="135" customFormat="1">
      <c r="B5" s="141" t="s">
        <v>272</v>
      </c>
      <c r="C5" s="131"/>
      <c r="D5" s="145"/>
      <c r="G5" s="140"/>
      <c r="H5" s="146" t="s">
        <v>271</v>
      </c>
    </row>
    <row r="6" spans="1:8" s="135" customFormat="1" ht="13.5" thickBot="1">
      <c r="A6" s="131"/>
      <c r="B6" s="130"/>
      <c r="C6" s="131"/>
      <c r="D6" s="145"/>
      <c r="E6" s="138"/>
    </row>
    <row r="7" spans="1:8" s="135" customFormat="1" ht="23.25" customHeight="1" thickBot="1">
      <c r="A7" s="360"/>
      <c r="B7" s="381" t="s">
        <v>264</v>
      </c>
      <c r="C7" s="383" t="s">
        <v>218</v>
      </c>
      <c r="D7" s="392" t="s">
        <v>273</v>
      </c>
      <c r="E7" s="382" t="s">
        <v>168</v>
      </c>
      <c r="F7" s="382" t="s">
        <v>180</v>
      </c>
      <c r="G7" s="382" t="s">
        <v>215</v>
      </c>
      <c r="H7" s="382" t="s">
        <v>216</v>
      </c>
    </row>
    <row r="8" spans="1:8" s="135" customFormat="1">
      <c r="A8" s="360"/>
      <c r="B8" s="379"/>
      <c r="C8" s="384"/>
      <c r="D8" s="393"/>
      <c r="E8" s="380" t="s">
        <v>221</v>
      </c>
      <c r="F8" s="380" t="s">
        <v>221</v>
      </c>
      <c r="G8" s="380" t="s">
        <v>221</v>
      </c>
      <c r="H8" s="380" t="s">
        <v>221</v>
      </c>
    </row>
    <row r="9" spans="1:8" s="135" customFormat="1">
      <c r="A9" s="131"/>
      <c r="B9" s="371"/>
      <c r="C9" s="385"/>
      <c r="D9" s="394"/>
      <c r="E9" s="370"/>
      <c r="F9" s="361"/>
      <c r="G9" s="361"/>
      <c r="H9" s="361"/>
    </row>
    <row r="10" spans="1:8" s="135" customFormat="1">
      <c r="A10" s="131"/>
      <c r="B10" s="372" t="s">
        <v>17</v>
      </c>
      <c r="C10" s="386" t="s">
        <v>274</v>
      </c>
      <c r="D10" s="395"/>
      <c r="E10" s="362">
        <v>4557.0060769780912</v>
      </c>
      <c r="F10" s="362">
        <v>5223.9336230261206</v>
      </c>
      <c r="G10" s="362">
        <v>6053.8527400089069</v>
      </c>
      <c r="H10" s="362">
        <v>6786.2843743016883</v>
      </c>
    </row>
    <row r="11" spans="1:8" s="135" customFormat="1">
      <c r="A11" s="131"/>
      <c r="B11" s="373">
        <v>1</v>
      </c>
      <c r="C11" s="387" t="s">
        <v>275</v>
      </c>
      <c r="D11" s="394" t="s">
        <v>222</v>
      </c>
      <c r="E11" s="365">
        <v>3007.7287350719034</v>
      </c>
      <c r="F11" s="365">
        <v>3587.6284351584864</v>
      </c>
      <c r="G11" s="364">
        <v>4193.9776611440202</v>
      </c>
      <c r="H11" s="363">
        <v>4691.7906650396999</v>
      </c>
    </row>
    <row r="12" spans="1:8" s="135" customFormat="1">
      <c r="A12" s="131"/>
      <c r="B12" s="373">
        <v>2</v>
      </c>
      <c r="C12" s="387" t="s">
        <v>276</v>
      </c>
      <c r="D12" s="394" t="s">
        <v>222</v>
      </c>
      <c r="E12" s="365">
        <v>167.16971844917612</v>
      </c>
      <c r="F12" s="367">
        <v>259.6968615749779</v>
      </c>
      <c r="G12" s="364">
        <v>297.15477200056455</v>
      </c>
      <c r="H12" s="363">
        <v>305.73535008028733</v>
      </c>
    </row>
    <row r="13" spans="1:8" s="135" customFormat="1">
      <c r="A13" s="131"/>
      <c r="B13" s="373">
        <v>3</v>
      </c>
      <c r="C13" s="387" t="s">
        <v>277</v>
      </c>
      <c r="D13" s="394" t="s">
        <v>222</v>
      </c>
      <c r="E13" s="365">
        <v>298.25273074142206</v>
      </c>
      <c r="F13" s="367">
        <v>201.41675627119199</v>
      </c>
      <c r="G13" s="364">
        <v>211.48759408475158</v>
      </c>
      <c r="H13" s="363">
        <v>222.06197378898915</v>
      </c>
    </row>
    <row r="14" spans="1:8" s="135" customFormat="1">
      <c r="A14" s="131"/>
      <c r="B14" s="373">
        <v>4</v>
      </c>
      <c r="C14" s="387" t="s">
        <v>278</v>
      </c>
      <c r="D14" s="394" t="s">
        <v>222</v>
      </c>
      <c r="E14" s="365">
        <v>2.5252927155899978</v>
      </c>
      <c r="F14" s="367">
        <v>3.9230226555430789</v>
      </c>
      <c r="G14" s="364">
        <v>4.4888678888573592</v>
      </c>
      <c r="H14" s="363">
        <v>4.6184874845669901</v>
      </c>
    </row>
    <row r="15" spans="1:8" s="135" customFormat="1">
      <c r="A15" s="131"/>
      <c r="B15" s="373">
        <v>5</v>
      </c>
      <c r="C15" s="388" t="s">
        <v>739</v>
      </c>
      <c r="D15" s="394" t="s">
        <v>222</v>
      </c>
      <c r="E15" s="365">
        <v>370.23</v>
      </c>
      <c r="F15" s="367"/>
      <c r="G15" s="363"/>
      <c r="H15" s="363"/>
    </row>
    <row r="16" spans="1:8" s="135" customFormat="1">
      <c r="A16" s="131"/>
      <c r="B16" s="373">
        <v>6</v>
      </c>
      <c r="C16" s="386" t="s">
        <v>279</v>
      </c>
      <c r="D16" s="396"/>
      <c r="E16" s="365"/>
      <c r="F16" s="367"/>
      <c r="G16" s="363"/>
      <c r="H16" s="363"/>
    </row>
    <row r="17" spans="1:8" s="135" customFormat="1">
      <c r="A17" s="131"/>
      <c r="B17" s="374"/>
      <c r="C17" s="387" t="s">
        <v>280</v>
      </c>
      <c r="D17" s="396"/>
      <c r="E17" s="370"/>
      <c r="F17" s="361"/>
      <c r="G17" s="364"/>
      <c r="H17" s="364"/>
    </row>
    <row r="18" spans="1:8" s="135" customFormat="1">
      <c r="A18" s="131"/>
      <c r="B18" s="375"/>
      <c r="C18" s="389" t="s">
        <v>281</v>
      </c>
      <c r="D18" s="394" t="s">
        <v>222</v>
      </c>
      <c r="E18" s="365">
        <v>202.81</v>
      </c>
      <c r="F18" s="365">
        <v>390.27</v>
      </c>
      <c r="G18" s="365">
        <v>479.75</v>
      </c>
      <c r="H18" s="365">
        <v>590.58000000000004</v>
      </c>
    </row>
    <row r="19" spans="1:8" s="135" customFormat="1">
      <c r="A19" s="131"/>
      <c r="B19" s="375"/>
      <c r="C19" s="389" t="s">
        <v>282</v>
      </c>
      <c r="D19" s="394" t="s">
        <v>222</v>
      </c>
      <c r="E19" s="365">
        <v>6.06</v>
      </c>
      <c r="F19" s="365">
        <v>5.2</v>
      </c>
      <c r="G19" s="365">
        <v>4.01</v>
      </c>
      <c r="H19" s="365">
        <v>3.14</v>
      </c>
    </row>
    <row r="20" spans="1:8" s="135" customFormat="1">
      <c r="A20" s="131"/>
      <c r="B20" s="374"/>
      <c r="C20" s="387" t="s">
        <v>283</v>
      </c>
      <c r="D20" s="394" t="s">
        <v>222</v>
      </c>
      <c r="E20" s="365">
        <v>95.26</v>
      </c>
      <c r="F20" s="365">
        <v>128.21855974997214</v>
      </c>
      <c r="G20" s="365">
        <v>153.30736464420337</v>
      </c>
      <c r="H20" s="365">
        <v>185.0182395618142</v>
      </c>
    </row>
    <row r="21" spans="1:8" s="135" customFormat="1">
      <c r="A21" s="131"/>
      <c r="B21" s="374"/>
      <c r="C21" s="387" t="s">
        <v>284</v>
      </c>
      <c r="D21" s="394" t="s">
        <v>222</v>
      </c>
      <c r="E21" s="365">
        <v>37.29</v>
      </c>
      <c r="F21" s="365">
        <v>63.37</v>
      </c>
      <c r="G21" s="365">
        <v>73.14</v>
      </c>
      <c r="H21" s="365">
        <v>84.13</v>
      </c>
    </row>
    <row r="22" spans="1:8" s="135" customFormat="1">
      <c r="A22" s="131"/>
      <c r="B22" s="374"/>
      <c r="C22" s="390" t="s">
        <v>285</v>
      </c>
      <c r="D22" s="394" t="s">
        <v>222</v>
      </c>
      <c r="E22" s="365">
        <v>-13.41</v>
      </c>
      <c r="F22" s="365">
        <v>-39.027000000000001</v>
      </c>
      <c r="G22" s="365">
        <v>-47.975000000000001</v>
      </c>
      <c r="H22" s="365">
        <v>-59.058000000000007</v>
      </c>
    </row>
    <row r="23" spans="1:8" s="135" customFormat="1">
      <c r="A23" s="131"/>
      <c r="B23" s="375"/>
      <c r="C23" s="386" t="s">
        <v>286</v>
      </c>
      <c r="D23" s="394" t="s">
        <v>222</v>
      </c>
      <c r="E23" s="365">
        <v>328.01</v>
      </c>
      <c r="F23" s="365">
        <v>548.03155974997208</v>
      </c>
      <c r="G23" s="365">
        <v>662.23236464420336</v>
      </c>
      <c r="H23" s="365">
        <v>803.81023956181423</v>
      </c>
    </row>
    <row r="24" spans="1:8" s="135" customFormat="1">
      <c r="A24" s="131"/>
      <c r="B24" s="375"/>
      <c r="C24" s="387" t="s">
        <v>287</v>
      </c>
      <c r="D24" s="396"/>
      <c r="E24" s="365">
        <v>13.1204</v>
      </c>
      <c r="F24" s="365">
        <v>0</v>
      </c>
      <c r="G24" s="365">
        <v>0</v>
      </c>
      <c r="H24" s="365">
        <v>0</v>
      </c>
    </row>
    <row r="25" spans="1:8" s="135" customFormat="1">
      <c r="A25" s="131"/>
      <c r="B25" s="375"/>
      <c r="C25" s="387" t="s">
        <v>288</v>
      </c>
      <c r="D25" s="394" t="s">
        <v>222</v>
      </c>
      <c r="E25" s="365">
        <v>314.88959999999997</v>
      </c>
      <c r="F25" s="365">
        <v>548.03155974997208</v>
      </c>
      <c r="G25" s="365">
        <v>662.23236464420336</v>
      </c>
      <c r="H25" s="365">
        <v>803.81023956181423</v>
      </c>
    </row>
    <row r="26" spans="1:8" s="135" customFormat="1">
      <c r="A26" s="131"/>
      <c r="B26" s="376" t="s">
        <v>289</v>
      </c>
      <c r="C26" s="387" t="s">
        <v>290</v>
      </c>
      <c r="D26" s="394" t="s">
        <v>222</v>
      </c>
      <c r="E26" s="365">
        <v>118.58</v>
      </c>
      <c r="F26" s="365">
        <v>211.09084634558431</v>
      </c>
      <c r="G26" s="365">
        <v>227.22338631231901</v>
      </c>
      <c r="H26" s="365">
        <v>258.81567158318131</v>
      </c>
    </row>
    <row r="27" spans="1:8" s="135" customFormat="1">
      <c r="A27" s="131"/>
      <c r="B27" s="376" t="s">
        <v>291</v>
      </c>
      <c r="C27" s="387" t="s">
        <v>292</v>
      </c>
      <c r="D27" s="394" t="s">
        <v>222</v>
      </c>
      <c r="E27" s="365">
        <v>262.63</v>
      </c>
      <c r="F27" s="365">
        <v>363.69756440979637</v>
      </c>
      <c r="G27" s="365">
        <v>404.86800950128111</v>
      </c>
      <c r="H27" s="365">
        <v>442.28361683577293</v>
      </c>
    </row>
    <row r="28" spans="1:8" s="135" customFormat="1">
      <c r="A28" s="131"/>
      <c r="B28" s="376" t="s">
        <v>293</v>
      </c>
      <c r="C28" s="390" t="s">
        <v>13</v>
      </c>
      <c r="D28" s="394" t="s">
        <v>222</v>
      </c>
      <c r="E28" s="365">
        <v>15</v>
      </c>
      <c r="F28" s="365">
        <v>40.448576860568295</v>
      </c>
      <c r="G28" s="365">
        <v>44.420084432909022</v>
      </c>
      <c r="H28" s="365">
        <v>49.168369927377171</v>
      </c>
    </row>
    <row r="29" spans="1:8">
      <c r="B29" s="376" t="s">
        <v>294</v>
      </c>
      <c r="C29" s="390" t="s">
        <v>295</v>
      </c>
      <c r="D29" s="394" t="s">
        <v>222</v>
      </c>
      <c r="E29" s="365"/>
      <c r="F29" s="365">
        <v>8</v>
      </c>
      <c r="G29" s="365">
        <v>8</v>
      </c>
      <c r="H29" s="365">
        <v>8</v>
      </c>
    </row>
    <row r="30" spans="1:8">
      <c r="B30" s="377" t="s">
        <v>63</v>
      </c>
      <c r="C30" s="386" t="s">
        <v>296</v>
      </c>
      <c r="D30" s="394"/>
      <c r="E30" s="362"/>
      <c r="F30" s="362"/>
      <c r="G30" s="362"/>
      <c r="H30" s="362"/>
    </row>
    <row r="31" spans="1:8" ht="25.5">
      <c r="B31" s="376" t="s">
        <v>792</v>
      </c>
      <c r="C31" s="388" t="s">
        <v>297</v>
      </c>
      <c r="D31" s="394" t="s">
        <v>222</v>
      </c>
      <c r="E31" s="366">
        <v>65.261300000000006</v>
      </c>
      <c r="F31" s="366">
        <v>69.172050000000013</v>
      </c>
      <c r="G31" s="366">
        <v>76.944061250000004</v>
      </c>
      <c r="H31" s="366">
        <v>82.635672406249995</v>
      </c>
    </row>
    <row r="32" spans="1:8" ht="25.5">
      <c r="B32" s="376" t="s">
        <v>917</v>
      </c>
      <c r="C32" s="388" t="s">
        <v>298</v>
      </c>
      <c r="D32" s="394" t="s">
        <v>222</v>
      </c>
      <c r="E32" s="365"/>
      <c r="F32" s="367"/>
      <c r="G32" s="367"/>
      <c r="H32" s="367"/>
    </row>
    <row r="33" spans="2:8" s="147" customFormat="1">
      <c r="B33" s="377"/>
      <c r="C33" s="386" t="s">
        <v>299</v>
      </c>
      <c r="D33" s="397" t="s">
        <v>222</v>
      </c>
      <c r="E33" s="368">
        <v>65.261300000000006</v>
      </c>
      <c r="F33" s="368">
        <v>69.172050000000013</v>
      </c>
      <c r="G33" s="368">
        <v>76.944061250000004</v>
      </c>
      <c r="H33" s="368">
        <v>82.635672406249995</v>
      </c>
    </row>
    <row r="34" spans="2:8" s="147" customFormat="1" ht="13.5" thickBot="1">
      <c r="B34" s="378" t="s">
        <v>72</v>
      </c>
      <c r="C34" s="391" t="s">
        <v>300</v>
      </c>
      <c r="D34" s="398" t="s">
        <v>222</v>
      </c>
      <c r="E34" s="369">
        <v>4491.7447769780911</v>
      </c>
      <c r="F34" s="369">
        <v>5154.7615730261205</v>
      </c>
      <c r="G34" s="369">
        <v>5976.9086787589067</v>
      </c>
      <c r="H34" s="369">
        <v>6703.6487018954385</v>
      </c>
    </row>
  </sheetData>
  <printOptions horizontalCentered="1" verticalCentered="1"/>
  <pageMargins left="0.5" right="0.5" top="0.5" bottom="0.5" header="0.25" footer="0.25"/>
  <pageSetup paperSize="9" orientation="landscape" r:id="rId1"/>
  <headerFooter alignWithMargins="0"/>
</worksheet>
</file>

<file path=xl/worksheets/sheet24.xml><?xml version="1.0" encoding="utf-8"?>
<worksheet xmlns="http://schemas.openxmlformats.org/spreadsheetml/2006/main" xmlns:r="http://schemas.openxmlformats.org/officeDocument/2006/relationships">
  <sheetPr codeName="Sheet5"/>
  <dimension ref="B1:O115"/>
  <sheetViews>
    <sheetView view="pageBreakPreview" zoomScale="85" zoomScaleSheetLayoutView="85" workbookViewId="0">
      <pane xSplit="3" ySplit="10" topLeftCell="D96" activePane="bottomRight" state="frozen"/>
      <selection activeCell="C54" sqref="C54"/>
      <selection pane="topRight" activeCell="C54" sqref="C54"/>
      <selection pane="bottomLeft" activeCell="C54" sqref="C54"/>
      <selection pane="bottomRight" activeCell="C54" sqref="C54"/>
    </sheetView>
  </sheetViews>
  <sheetFormatPr defaultRowHeight="12.75"/>
  <cols>
    <col min="1" max="1" width="3.7109375" style="149" customWidth="1"/>
    <col min="2" max="2" width="6.28515625" style="151" customWidth="1"/>
    <col min="3" max="3" width="33" style="149" customWidth="1"/>
    <col min="4" max="4" width="11.140625" style="149" customWidth="1"/>
    <col min="5" max="5" width="9.85546875" style="149" customWidth="1"/>
    <col min="6" max="6" width="9.140625" style="149" customWidth="1"/>
    <col min="7" max="7" width="12.140625" style="834" customWidth="1"/>
    <col min="8" max="8" width="11.85546875" style="149" customWidth="1"/>
    <col min="9" max="9" width="10.5703125" style="149" customWidth="1"/>
    <col min="10" max="10" width="9.7109375" style="149" customWidth="1"/>
    <col min="11" max="12" width="9.42578125" style="149" customWidth="1"/>
    <col min="13" max="13" width="10.28515625" style="149" customWidth="1"/>
    <col min="14" max="14" width="10.140625" style="150" customWidth="1"/>
    <col min="15" max="15" width="7.7109375" style="149" customWidth="1"/>
    <col min="16" max="16384" width="9.140625" style="149"/>
  </cols>
  <sheetData>
    <row r="1" spans="2:15">
      <c r="M1" s="835"/>
      <c r="O1" s="836"/>
    </row>
    <row r="2" spans="2:15">
      <c r="B2" s="148" t="s">
        <v>767</v>
      </c>
      <c r="M2" s="835"/>
      <c r="O2" s="836"/>
    </row>
    <row r="3" spans="2:15">
      <c r="B3" s="850"/>
      <c r="M3" s="835"/>
      <c r="O3" s="836"/>
    </row>
    <row r="4" spans="2:15">
      <c r="B4" s="148" t="s">
        <v>862</v>
      </c>
      <c r="M4" s="835"/>
      <c r="N4" s="150" t="s">
        <v>791</v>
      </c>
      <c r="O4" s="836"/>
    </row>
    <row r="5" spans="2:15" s="838" customFormat="1" ht="16.5" customHeight="1" thickBot="1">
      <c r="B5" s="149"/>
      <c r="C5" s="149"/>
      <c r="D5" s="149"/>
      <c r="E5" s="149"/>
      <c r="F5" s="149"/>
      <c r="G5" s="149"/>
      <c r="H5" s="149"/>
      <c r="I5" s="149"/>
      <c r="J5" s="149"/>
      <c r="K5" s="149"/>
      <c r="L5" s="149"/>
      <c r="M5" s="149"/>
      <c r="N5" s="149"/>
    </row>
    <row r="6" spans="2:15" s="839" customFormat="1" ht="25.5" customHeight="1" thickBot="1">
      <c r="B6" s="1953" t="s">
        <v>4</v>
      </c>
      <c r="C6" s="1968" t="s">
        <v>5</v>
      </c>
      <c r="D6" s="1965" t="s">
        <v>6</v>
      </c>
      <c r="E6" s="1962" t="s">
        <v>7</v>
      </c>
      <c r="F6" s="1962" t="s">
        <v>8</v>
      </c>
      <c r="G6" s="1962" t="s">
        <v>9</v>
      </c>
      <c r="H6" s="851" t="s">
        <v>0</v>
      </c>
      <c r="I6" s="851" t="s">
        <v>1</v>
      </c>
      <c r="J6" s="1959" t="s">
        <v>2</v>
      </c>
      <c r="K6" s="1960"/>
      <c r="L6" s="1961"/>
      <c r="M6" s="1956" t="s">
        <v>15</v>
      </c>
      <c r="N6" s="1956" t="s">
        <v>16</v>
      </c>
    </row>
    <row r="7" spans="2:15" s="839" customFormat="1" ht="12.75" hidden="1" customHeight="1">
      <c r="B7" s="1954"/>
      <c r="C7" s="1969"/>
      <c r="D7" s="1966"/>
      <c r="E7" s="1963"/>
      <c r="F7" s="1963"/>
      <c r="G7" s="1963"/>
      <c r="H7" s="852" t="s">
        <v>0</v>
      </c>
      <c r="I7" s="853"/>
      <c r="J7" s="853" t="s">
        <v>3</v>
      </c>
      <c r="K7" s="853"/>
      <c r="L7" s="854"/>
      <c r="M7" s="1957"/>
      <c r="N7" s="1957"/>
    </row>
    <row r="8" spans="2:15" s="840" customFormat="1" ht="64.5" thickBot="1">
      <c r="B8" s="1955"/>
      <c r="C8" s="1970"/>
      <c r="D8" s="1967"/>
      <c r="E8" s="1964"/>
      <c r="F8" s="1964"/>
      <c r="G8" s="1964"/>
      <c r="H8" s="400" t="s">
        <v>10</v>
      </c>
      <c r="I8" s="400" t="s">
        <v>11</v>
      </c>
      <c r="J8" s="400" t="s">
        <v>12</v>
      </c>
      <c r="K8" s="400" t="s">
        <v>13</v>
      </c>
      <c r="L8" s="400" t="s">
        <v>14</v>
      </c>
      <c r="M8" s="1958"/>
      <c r="N8" s="1958"/>
    </row>
    <row r="9" spans="2:15" s="150" customFormat="1">
      <c r="B9" s="855" t="s">
        <v>17</v>
      </c>
      <c r="C9" s="856" t="s">
        <v>18</v>
      </c>
      <c r="D9" s="857"/>
      <c r="E9" s="858"/>
      <c r="F9" s="858"/>
      <c r="G9" s="859"/>
      <c r="H9" s="860"/>
      <c r="I9" s="861"/>
      <c r="J9" s="862"/>
      <c r="K9" s="861"/>
      <c r="L9" s="863"/>
      <c r="M9" s="863"/>
      <c r="N9" s="864"/>
      <c r="O9" s="836"/>
    </row>
    <row r="10" spans="2:15" s="150" customFormat="1">
      <c r="B10" s="865" t="s">
        <v>19</v>
      </c>
      <c r="C10" s="866" t="s">
        <v>20</v>
      </c>
      <c r="D10" s="867"/>
      <c r="E10" s="868"/>
      <c r="F10" s="868"/>
      <c r="G10" s="869"/>
      <c r="H10" s="870"/>
      <c r="I10" s="871"/>
      <c r="J10" s="872"/>
      <c r="K10" s="871"/>
      <c r="L10" s="873"/>
      <c r="M10" s="873"/>
      <c r="N10" s="873"/>
      <c r="O10" s="836"/>
    </row>
    <row r="11" spans="2:15">
      <c r="B11" s="874">
        <v>1</v>
      </c>
      <c r="C11" s="875" t="s">
        <v>21</v>
      </c>
      <c r="D11" s="876">
        <v>2000</v>
      </c>
      <c r="E11" s="877">
        <v>43.769999999999996</v>
      </c>
      <c r="F11" s="878">
        <v>2.1884999999999998E-2</v>
      </c>
      <c r="G11" s="879">
        <v>327.81552096641803</v>
      </c>
      <c r="H11" s="880">
        <v>16.560833994246629</v>
      </c>
      <c r="I11" s="881">
        <v>47.107769478646176</v>
      </c>
      <c r="J11" s="882">
        <v>4.1558600625000004E-2</v>
      </c>
      <c r="K11" s="883">
        <v>9.649582448000002E-3</v>
      </c>
      <c r="L11" s="884">
        <v>5.1208183073000006E-2</v>
      </c>
      <c r="M11" s="884">
        <v>63.719811655965806</v>
      </c>
      <c r="N11" s="885">
        <v>1.9437704312509769</v>
      </c>
      <c r="O11" s="836"/>
    </row>
    <row r="12" spans="2:15">
      <c r="B12" s="874">
        <v>2</v>
      </c>
      <c r="C12" s="875" t="s">
        <v>22</v>
      </c>
      <c r="D12" s="876">
        <v>1000</v>
      </c>
      <c r="E12" s="877">
        <v>29.18</v>
      </c>
      <c r="F12" s="878">
        <v>2.9180000000000001E-2</v>
      </c>
      <c r="G12" s="879">
        <v>241.05894565258598</v>
      </c>
      <c r="H12" s="880">
        <v>18.210653055779812</v>
      </c>
      <c r="I12" s="881">
        <v>36.44651005104032</v>
      </c>
      <c r="J12" s="882">
        <v>-3.040450589500002E-2</v>
      </c>
      <c r="K12" s="883">
        <v>7.7532114031000035E-2</v>
      </c>
      <c r="L12" s="884">
        <v>4.7127608136000018E-2</v>
      </c>
      <c r="M12" s="884">
        <v>54.704290714956137</v>
      </c>
      <c r="N12" s="885">
        <v>2.2693325305502636</v>
      </c>
      <c r="O12" s="836"/>
    </row>
    <row r="13" spans="2:15">
      <c r="B13" s="874">
        <v>3</v>
      </c>
      <c r="C13" s="875" t="s">
        <v>23</v>
      </c>
      <c r="D13" s="876">
        <v>1000</v>
      </c>
      <c r="E13" s="877">
        <v>36.766800000000003</v>
      </c>
      <c r="F13" s="878">
        <v>3.6766800000000002E-2</v>
      </c>
      <c r="G13" s="879">
        <v>281.53555419239802</v>
      </c>
      <c r="H13" s="880">
        <v>25.380900627493951</v>
      </c>
      <c r="I13" s="881">
        <v>41.889946635108124</v>
      </c>
      <c r="J13" s="882">
        <v>4.999999994481641E-8</v>
      </c>
      <c r="K13" s="883">
        <v>0</v>
      </c>
      <c r="L13" s="884">
        <v>4.999999994481641E-8</v>
      </c>
      <c r="M13" s="884">
        <v>67.270847312602072</v>
      </c>
      <c r="N13" s="885">
        <v>2.3894263552457029</v>
      </c>
      <c r="O13" s="836"/>
    </row>
    <row r="14" spans="2:15">
      <c r="B14" s="874">
        <v>4</v>
      </c>
      <c r="C14" s="875" t="s">
        <v>921</v>
      </c>
      <c r="D14" s="876">
        <v>419.3</v>
      </c>
      <c r="E14" s="877">
        <v>12.8469327</v>
      </c>
      <c r="F14" s="878">
        <v>3.0639E-2</v>
      </c>
      <c r="G14" s="879">
        <v>57.880473184584481</v>
      </c>
      <c r="H14" s="880">
        <v>5.7511009580169032</v>
      </c>
      <c r="I14" s="881">
        <v>14.450593462809758</v>
      </c>
      <c r="J14" s="882">
        <v>2.9635507300000002E-4</v>
      </c>
      <c r="K14" s="883">
        <v>-1.482E-4</v>
      </c>
      <c r="L14" s="884">
        <v>1.4815507300000003E-4</v>
      </c>
      <c r="M14" s="884">
        <v>20.201842575899661</v>
      </c>
      <c r="N14" s="885">
        <v>3.4902690777034096</v>
      </c>
      <c r="O14" s="836"/>
    </row>
    <row r="15" spans="2:15">
      <c r="B15" s="874"/>
      <c r="C15" s="866" t="s">
        <v>24</v>
      </c>
      <c r="D15" s="876"/>
      <c r="E15" s="877"/>
      <c r="F15" s="878"/>
      <c r="G15" s="879">
        <v>14.287611636470572</v>
      </c>
      <c r="H15" s="880">
        <v>0.82178232401547635</v>
      </c>
      <c r="I15" s="881">
        <v>7.708748001179325</v>
      </c>
      <c r="J15" s="882">
        <v>0</v>
      </c>
      <c r="K15" s="883">
        <v>0</v>
      </c>
      <c r="L15" s="884">
        <v>0</v>
      </c>
      <c r="M15" s="884">
        <v>8.5305303251948015</v>
      </c>
      <c r="N15" s="885">
        <v>5.9705782479555651</v>
      </c>
      <c r="O15" s="836"/>
    </row>
    <row r="16" spans="2:15">
      <c r="B16" s="874"/>
      <c r="C16" s="866" t="s">
        <v>25</v>
      </c>
      <c r="D16" s="876"/>
      <c r="E16" s="877"/>
      <c r="F16" s="878"/>
      <c r="G16" s="879">
        <v>1.7809421162521593</v>
      </c>
      <c r="H16" s="880">
        <v>0.1264649702868206</v>
      </c>
      <c r="I16" s="881">
        <v>1.4471593708828043</v>
      </c>
      <c r="J16" s="882">
        <v>0</v>
      </c>
      <c r="K16" s="883">
        <v>0</v>
      </c>
      <c r="L16" s="884">
        <v>0</v>
      </c>
      <c r="M16" s="884">
        <v>1.5736243411696249</v>
      </c>
      <c r="N16" s="885">
        <v>8.8359095268137242</v>
      </c>
      <c r="O16" s="836"/>
    </row>
    <row r="17" spans="2:15">
      <c r="B17" s="874">
        <v>5</v>
      </c>
      <c r="C17" s="875" t="s">
        <v>922</v>
      </c>
      <c r="D17" s="876">
        <v>663.3599999999999</v>
      </c>
      <c r="E17" s="877">
        <v>21.021533452799996</v>
      </c>
      <c r="F17" s="878">
        <v>3.1689479999999999E-2</v>
      </c>
      <c r="G17" s="879">
        <v>101.50314507751673</v>
      </c>
      <c r="H17" s="880">
        <v>7.4214675623972024</v>
      </c>
      <c r="I17" s="881">
        <v>24.12079606876841</v>
      </c>
      <c r="J17" s="882">
        <v>0</v>
      </c>
      <c r="K17" s="883">
        <v>0</v>
      </c>
      <c r="L17" s="884">
        <v>0</v>
      </c>
      <c r="M17" s="884">
        <v>31.542263631165611</v>
      </c>
      <c r="N17" s="885">
        <v>3.1075158909684193</v>
      </c>
      <c r="O17" s="836"/>
    </row>
    <row r="18" spans="2:15">
      <c r="B18" s="874"/>
      <c r="C18" s="866" t="s">
        <v>24</v>
      </c>
      <c r="D18" s="876"/>
      <c r="E18" s="877"/>
      <c r="F18" s="878"/>
      <c r="G18" s="879">
        <v>6.4481339987882382</v>
      </c>
      <c r="H18" s="880">
        <v>0.12127083252813098</v>
      </c>
      <c r="I18" s="881">
        <v>4.3126508488002102</v>
      </c>
      <c r="J18" s="882">
        <v>0</v>
      </c>
      <c r="K18" s="883">
        <v>0</v>
      </c>
      <c r="L18" s="884">
        <v>0</v>
      </c>
      <c r="M18" s="884">
        <v>4.4339216813283411</v>
      </c>
      <c r="N18" s="885">
        <v>6.8762865073237975</v>
      </c>
      <c r="O18" s="836"/>
    </row>
    <row r="19" spans="2:15">
      <c r="B19" s="874"/>
      <c r="C19" s="866" t="s">
        <v>26</v>
      </c>
      <c r="D19" s="876"/>
      <c r="E19" s="877"/>
      <c r="F19" s="878"/>
      <c r="G19" s="879">
        <v>5.1377841840587459</v>
      </c>
      <c r="H19" s="880">
        <v>0.2871470334402611</v>
      </c>
      <c r="I19" s="881">
        <v>5.0889643268896343</v>
      </c>
      <c r="J19" s="882">
        <v>0</v>
      </c>
      <c r="K19" s="883">
        <v>0</v>
      </c>
      <c r="L19" s="884">
        <v>0</v>
      </c>
      <c r="M19" s="884">
        <v>5.3761113603298956</v>
      </c>
      <c r="N19" s="885">
        <v>10.463871520743551</v>
      </c>
      <c r="O19" s="836"/>
    </row>
    <row r="20" spans="2:15">
      <c r="B20" s="874">
        <v>6</v>
      </c>
      <c r="C20" s="875" t="s">
        <v>923</v>
      </c>
      <c r="D20" s="876">
        <v>829.78</v>
      </c>
      <c r="E20" s="877">
        <v>26.5374265184</v>
      </c>
      <c r="F20" s="878">
        <v>3.1981280000000001E-2</v>
      </c>
      <c r="G20" s="879">
        <v>135.14282172540695</v>
      </c>
      <c r="H20" s="880">
        <v>9.4371330191211236</v>
      </c>
      <c r="I20" s="881">
        <v>32.326075820187</v>
      </c>
      <c r="J20" s="882">
        <v>0</v>
      </c>
      <c r="K20" s="883">
        <v>0</v>
      </c>
      <c r="L20" s="884">
        <v>0</v>
      </c>
      <c r="M20" s="884">
        <v>41.76320883930812</v>
      </c>
      <c r="N20" s="885">
        <v>3.0903016753761188</v>
      </c>
      <c r="O20" s="836"/>
    </row>
    <row r="21" spans="2:15">
      <c r="B21" s="874"/>
      <c r="C21" s="866" t="s">
        <v>27</v>
      </c>
      <c r="D21" s="876"/>
      <c r="E21" s="877"/>
      <c r="F21" s="878"/>
      <c r="G21" s="879">
        <v>8.1409475813447116</v>
      </c>
      <c r="H21" s="880">
        <v>0.20228666055888803</v>
      </c>
      <c r="I21" s="881">
        <v>5.2617455859176196</v>
      </c>
      <c r="J21" s="882">
        <v>0</v>
      </c>
      <c r="K21" s="883">
        <v>0</v>
      </c>
      <c r="L21" s="884">
        <v>0</v>
      </c>
      <c r="M21" s="884">
        <v>5.4640322464765081</v>
      </c>
      <c r="N21" s="885">
        <v>6.7117890047560849</v>
      </c>
      <c r="O21" s="836"/>
    </row>
    <row r="22" spans="2:15">
      <c r="B22" s="874"/>
      <c r="C22" s="866" t="s">
        <v>26</v>
      </c>
      <c r="D22" s="876"/>
      <c r="E22" s="877"/>
      <c r="F22" s="878"/>
      <c r="G22" s="879">
        <v>7.8998224043159446</v>
      </c>
      <c r="H22" s="880">
        <v>0.445090120070184</v>
      </c>
      <c r="I22" s="881">
        <v>6.2819387759120389</v>
      </c>
      <c r="J22" s="882">
        <v>0</v>
      </c>
      <c r="K22" s="883">
        <v>0</v>
      </c>
      <c r="L22" s="884">
        <v>0</v>
      </c>
      <c r="M22" s="884">
        <v>6.7270288959822224</v>
      </c>
      <c r="N22" s="885">
        <v>8.5154178811754235</v>
      </c>
      <c r="O22" s="836"/>
    </row>
    <row r="23" spans="2:15">
      <c r="B23" s="874">
        <v>7</v>
      </c>
      <c r="C23" s="875" t="s">
        <v>28</v>
      </c>
      <c r="D23" s="876">
        <v>420</v>
      </c>
      <c r="E23" s="877">
        <v>6.9979475999999989</v>
      </c>
      <c r="F23" s="878">
        <v>1.6661779999999998E-2</v>
      </c>
      <c r="G23" s="879">
        <v>50.387750160463526</v>
      </c>
      <c r="H23" s="880">
        <v>4.5468521598683678</v>
      </c>
      <c r="I23" s="881">
        <v>11.109625932717179</v>
      </c>
      <c r="J23" s="882">
        <v>3.1922015780000003E-3</v>
      </c>
      <c r="K23" s="883">
        <v>7.6514224000000036E-4</v>
      </c>
      <c r="L23" s="884">
        <v>3.9573438180000005E-3</v>
      </c>
      <c r="M23" s="884">
        <v>15.660435436403548</v>
      </c>
      <c r="N23" s="885">
        <v>3.1079846562967646</v>
      </c>
      <c r="O23" s="836"/>
    </row>
    <row r="24" spans="2:15">
      <c r="B24" s="874">
        <v>8</v>
      </c>
      <c r="C24" s="875" t="s">
        <v>29</v>
      </c>
      <c r="D24" s="876">
        <v>420</v>
      </c>
      <c r="E24" s="877">
        <v>13.7140164</v>
      </c>
      <c r="F24" s="878">
        <v>3.2652420000000001E-2</v>
      </c>
      <c r="G24" s="879">
        <v>99.81693383037522</v>
      </c>
      <c r="H24" s="880">
        <v>10.225811029775699</v>
      </c>
      <c r="I24" s="881">
        <v>21.578280573858159</v>
      </c>
      <c r="J24" s="882">
        <v>1.2342478496000002E-2</v>
      </c>
      <c r="K24" s="883">
        <v>-4.2532999999999998E-3</v>
      </c>
      <c r="L24" s="884">
        <v>8.0891784960000022E-3</v>
      </c>
      <c r="M24" s="884">
        <v>31.812180782129857</v>
      </c>
      <c r="N24" s="885">
        <v>3.1870524931361013</v>
      </c>
      <c r="O24" s="836"/>
    </row>
    <row r="25" spans="2:15">
      <c r="B25" s="874">
        <v>9</v>
      </c>
      <c r="C25" s="875" t="s">
        <v>30</v>
      </c>
      <c r="D25" s="876">
        <v>210</v>
      </c>
      <c r="E25" s="877">
        <v>8.4624918000000005</v>
      </c>
      <c r="F25" s="878">
        <v>4.029758E-2</v>
      </c>
      <c r="G25" s="879">
        <v>65.262555515675132</v>
      </c>
      <c r="H25" s="880">
        <v>9.0008868756689768</v>
      </c>
      <c r="I25" s="881">
        <v>14.170004269821872</v>
      </c>
      <c r="J25" s="882">
        <v>8.4311331529999863E-3</v>
      </c>
      <c r="K25" s="883">
        <v>-2.8981000000000002E-3</v>
      </c>
      <c r="L25" s="884">
        <v>5.5330331529999856E-3</v>
      </c>
      <c r="M25" s="884">
        <v>23.176424178643849</v>
      </c>
      <c r="N25" s="885">
        <v>3.5512590635647423</v>
      </c>
      <c r="O25" s="836"/>
    </row>
    <row r="26" spans="2:15">
      <c r="B26" s="874">
        <v>10</v>
      </c>
      <c r="C26" s="875" t="s">
        <v>31</v>
      </c>
      <c r="D26" s="876">
        <v>840</v>
      </c>
      <c r="E26" s="877">
        <v>182.80079999999998</v>
      </c>
      <c r="F26" s="878">
        <v>0.21761999999999998</v>
      </c>
      <c r="G26" s="879">
        <v>1340.2219110044487</v>
      </c>
      <c r="H26" s="880">
        <v>120.95309708538531</v>
      </c>
      <c r="I26" s="881">
        <v>385.03453038961015</v>
      </c>
      <c r="J26" s="882">
        <v>2.5000000221098164E-8</v>
      </c>
      <c r="K26" s="883">
        <v>0</v>
      </c>
      <c r="L26" s="884">
        <v>2.5000000221098164E-8</v>
      </c>
      <c r="M26" s="884">
        <v>505.98762749999548</v>
      </c>
      <c r="N26" s="885">
        <v>3.7754018446152382</v>
      </c>
      <c r="O26" s="836"/>
    </row>
    <row r="27" spans="2:15">
      <c r="B27" s="874">
        <v>11</v>
      </c>
      <c r="C27" s="875" t="s">
        <v>32</v>
      </c>
      <c r="D27" s="876">
        <v>705</v>
      </c>
      <c r="E27" s="877">
        <v>154.25399999999999</v>
      </c>
      <c r="F27" s="878">
        <v>0.21879999999999999</v>
      </c>
      <c r="G27" s="879">
        <v>988.55983444676792</v>
      </c>
      <c r="H27" s="880">
        <v>89.232771798550814</v>
      </c>
      <c r="I27" s="881">
        <v>305.20236291236051</v>
      </c>
      <c r="J27" s="882">
        <v>-2.5000000078989616E-8</v>
      </c>
      <c r="K27" s="883">
        <v>0</v>
      </c>
      <c r="L27" s="884">
        <v>-2.5000000078989616E-8</v>
      </c>
      <c r="M27" s="884">
        <v>394.43513468591129</v>
      </c>
      <c r="N27" s="885">
        <v>3.989997579728199</v>
      </c>
      <c r="O27" s="836"/>
    </row>
    <row r="28" spans="2:15">
      <c r="B28" s="874">
        <v>12</v>
      </c>
      <c r="C28" s="875" t="s">
        <v>33</v>
      </c>
      <c r="D28" s="876">
        <v>980</v>
      </c>
      <c r="E28" s="877">
        <v>257.36759999999998</v>
      </c>
      <c r="F28" s="878">
        <v>0.26261999999999996</v>
      </c>
      <c r="G28" s="879">
        <v>1552.3943785720001</v>
      </c>
      <c r="H28" s="880">
        <v>236.35973181377031</v>
      </c>
      <c r="I28" s="881">
        <v>413.30409057796408</v>
      </c>
      <c r="J28" s="886">
        <v>0</v>
      </c>
      <c r="K28" s="881">
        <v>0</v>
      </c>
      <c r="L28" s="884">
        <v>0</v>
      </c>
      <c r="M28" s="884">
        <v>649.66382239173436</v>
      </c>
      <c r="N28" s="885">
        <v>4.184914808757167</v>
      </c>
      <c r="O28" s="836"/>
    </row>
    <row r="29" spans="2:15">
      <c r="B29" s="874">
        <v>13</v>
      </c>
      <c r="C29" s="875" t="s">
        <v>35</v>
      </c>
      <c r="D29" s="876">
        <v>1500</v>
      </c>
      <c r="E29" s="877">
        <v>218.85</v>
      </c>
      <c r="F29" s="878">
        <v>0.1459</v>
      </c>
      <c r="G29" s="879">
        <v>128.537149</v>
      </c>
      <c r="H29" s="880">
        <v>46.281450867440213</v>
      </c>
      <c r="I29" s="881">
        <v>39.824519496684005</v>
      </c>
      <c r="J29" s="886">
        <v>0</v>
      </c>
      <c r="K29" s="881">
        <v>0</v>
      </c>
      <c r="L29" s="884">
        <v>0</v>
      </c>
      <c r="M29" s="884">
        <v>86.105970364124218</v>
      </c>
      <c r="N29" s="885">
        <v>6.6989170861510408</v>
      </c>
      <c r="O29" s="836"/>
    </row>
    <row r="30" spans="2:15">
      <c r="B30" s="874">
        <v>14</v>
      </c>
      <c r="C30" s="875" t="s">
        <v>36</v>
      </c>
      <c r="D30" s="876">
        <v>1320</v>
      </c>
      <c r="E30" s="877">
        <v>132</v>
      </c>
      <c r="F30" s="887">
        <v>0.1</v>
      </c>
      <c r="G30" s="879">
        <v>113.83199999999999</v>
      </c>
      <c r="H30" s="880">
        <v>0</v>
      </c>
      <c r="I30" s="881">
        <v>24.519412800000001</v>
      </c>
      <c r="J30" s="886">
        <v>0</v>
      </c>
      <c r="K30" s="881">
        <v>0</v>
      </c>
      <c r="L30" s="884">
        <v>0</v>
      </c>
      <c r="M30" s="884">
        <v>24.519412800000001</v>
      </c>
      <c r="N30" s="885">
        <v>2.1540000000000004</v>
      </c>
      <c r="O30" s="836"/>
    </row>
    <row r="31" spans="2:15">
      <c r="B31" s="874">
        <v>15</v>
      </c>
      <c r="C31" s="888" t="s">
        <v>37</v>
      </c>
      <c r="D31" s="876">
        <v>1050</v>
      </c>
      <c r="E31" s="877"/>
      <c r="F31" s="887"/>
      <c r="G31" s="879">
        <v>521.77590000000009</v>
      </c>
      <c r="H31" s="880">
        <v>0</v>
      </c>
      <c r="I31" s="881">
        <v>144.73443921000001</v>
      </c>
      <c r="J31" s="886">
        <v>0</v>
      </c>
      <c r="K31" s="881">
        <v>0</v>
      </c>
      <c r="L31" s="884">
        <v>0</v>
      </c>
      <c r="M31" s="884">
        <v>144.73443921000001</v>
      </c>
      <c r="N31" s="885">
        <v>2.7738812622430431</v>
      </c>
      <c r="O31" s="836"/>
    </row>
    <row r="32" spans="2:15">
      <c r="B32" s="874"/>
      <c r="C32" s="866" t="s">
        <v>38</v>
      </c>
      <c r="D32" s="867"/>
      <c r="E32" s="889"/>
      <c r="F32" s="889"/>
      <c r="G32" s="879">
        <v>6049.4201152498717</v>
      </c>
      <c r="H32" s="880">
        <v>601.36673278841499</v>
      </c>
      <c r="I32" s="881">
        <v>1585.9201645891576</v>
      </c>
      <c r="J32" s="886">
        <v>3.5416313030000063E-2</v>
      </c>
      <c r="K32" s="881">
        <v>8.0647238719000036E-2</v>
      </c>
      <c r="L32" s="879">
        <v>0.1160635517490001</v>
      </c>
      <c r="M32" s="873">
        <v>2187.4029609293216</v>
      </c>
      <c r="N32" s="885">
        <v>3.6158886624771487</v>
      </c>
      <c r="O32" s="842"/>
    </row>
    <row r="33" spans="2:15" s="150" customFormat="1">
      <c r="B33" s="865" t="s">
        <v>39</v>
      </c>
      <c r="C33" s="866" t="s">
        <v>40</v>
      </c>
      <c r="D33" s="867"/>
      <c r="E33" s="868"/>
      <c r="F33" s="868"/>
      <c r="G33" s="890"/>
      <c r="H33" s="891"/>
      <c r="I33" s="892"/>
      <c r="J33" s="893"/>
      <c r="K33" s="871"/>
      <c r="L33" s="873"/>
      <c r="M33" s="873"/>
      <c r="N33" s="885"/>
      <c r="O33" s="836"/>
    </row>
    <row r="34" spans="2:15">
      <c r="B34" s="874">
        <v>1</v>
      </c>
      <c r="C34" s="875" t="s">
        <v>41</v>
      </c>
      <c r="D34" s="876">
        <v>180</v>
      </c>
      <c r="E34" s="877">
        <v>5.7776399999999999</v>
      </c>
      <c r="F34" s="878">
        <v>3.2098000000000002E-2</v>
      </c>
      <c r="G34" s="879">
        <v>22.652826879999999</v>
      </c>
      <c r="H34" s="880">
        <v>1.7756251048133682</v>
      </c>
      <c r="I34" s="881">
        <v>1.9731044998123661</v>
      </c>
      <c r="J34" s="886">
        <v>0</v>
      </c>
      <c r="K34" s="881">
        <v>0</v>
      </c>
      <c r="L34" s="879">
        <v>0</v>
      </c>
      <c r="M34" s="879">
        <v>3.7487296046257343</v>
      </c>
      <c r="N34" s="885">
        <v>1.6548617196803186</v>
      </c>
      <c r="O34" s="836"/>
    </row>
    <row r="35" spans="2:15">
      <c r="B35" s="874">
        <v>2</v>
      </c>
      <c r="C35" s="875" t="s">
        <v>42</v>
      </c>
      <c r="D35" s="876">
        <v>690</v>
      </c>
      <c r="E35" s="877">
        <v>23.395940400000001</v>
      </c>
      <c r="F35" s="878">
        <v>3.3907159999999999E-2</v>
      </c>
      <c r="G35" s="879">
        <v>104.88879592279999</v>
      </c>
      <c r="H35" s="880">
        <v>5.3768335905768074</v>
      </c>
      <c r="I35" s="881">
        <v>4.5524065365727617</v>
      </c>
      <c r="J35" s="886">
        <v>0</v>
      </c>
      <c r="K35" s="881">
        <v>0</v>
      </c>
      <c r="L35" s="879">
        <v>0</v>
      </c>
      <c r="M35" s="879">
        <v>9.9292401271495692</v>
      </c>
      <c r="N35" s="885">
        <v>0.9466444952288009</v>
      </c>
      <c r="O35" s="836"/>
    </row>
    <row r="36" spans="2:15">
      <c r="B36" s="874">
        <v>3</v>
      </c>
      <c r="C36" s="875" t="s">
        <v>43</v>
      </c>
      <c r="D36" s="876">
        <v>94.199999999999989</v>
      </c>
      <c r="E36" s="877">
        <v>3.5211564359999992</v>
      </c>
      <c r="F36" s="878">
        <v>3.7379579999999996E-2</v>
      </c>
      <c r="G36" s="879">
        <v>16.679126881799998</v>
      </c>
      <c r="H36" s="880">
        <v>2.0479491847306845</v>
      </c>
      <c r="I36" s="881">
        <v>1.5931964205440001</v>
      </c>
      <c r="J36" s="886">
        <v>0</v>
      </c>
      <c r="K36" s="881">
        <v>0</v>
      </c>
      <c r="L36" s="879">
        <v>0</v>
      </c>
      <c r="M36" s="879">
        <v>3.6411456052746844</v>
      </c>
      <c r="N36" s="885">
        <v>2.1830552828564698</v>
      </c>
      <c r="O36" s="836"/>
    </row>
    <row r="37" spans="2:15">
      <c r="B37" s="874">
        <v>4</v>
      </c>
      <c r="C37" s="875" t="s">
        <v>44</v>
      </c>
      <c r="D37" s="876">
        <v>540</v>
      </c>
      <c r="E37" s="877">
        <v>12.448188000000002</v>
      </c>
      <c r="F37" s="878">
        <v>2.3052200000000002E-2</v>
      </c>
      <c r="G37" s="879">
        <v>59.516366632</v>
      </c>
      <c r="H37" s="880">
        <v>3.5007734447472232</v>
      </c>
      <c r="I37" s="881">
        <v>5.0167870066599995</v>
      </c>
      <c r="J37" s="886">
        <v>0</v>
      </c>
      <c r="K37" s="881">
        <v>0</v>
      </c>
      <c r="L37" s="879">
        <v>0</v>
      </c>
      <c r="M37" s="879">
        <v>8.5175604514072223</v>
      </c>
      <c r="N37" s="885">
        <v>1.4311291050531989</v>
      </c>
      <c r="O37" s="836"/>
    </row>
    <row r="38" spans="2:15">
      <c r="B38" s="874">
        <v>5</v>
      </c>
      <c r="C38" s="875" t="s">
        <v>45</v>
      </c>
      <c r="D38" s="876">
        <v>300</v>
      </c>
      <c r="E38" s="877">
        <v>11.669082</v>
      </c>
      <c r="F38" s="878">
        <v>3.8896939999999998E-2</v>
      </c>
      <c r="G38" s="879">
        <v>64.746074892199999</v>
      </c>
      <c r="H38" s="880">
        <v>9.9962636190075003</v>
      </c>
      <c r="I38" s="881">
        <v>7.9588139091760013</v>
      </c>
      <c r="J38" s="886">
        <v>0</v>
      </c>
      <c r="K38" s="881">
        <v>0</v>
      </c>
      <c r="L38" s="879">
        <v>0</v>
      </c>
      <c r="M38" s="879">
        <v>17.955077528183502</v>
      </c>
      <c r="N38" s="885">
        <v>2.7731530533824778</v>
      </c>
      <c r="O38" s="836"/>
    </row>
    <row r="39" spans="2:15">
      <c r="B39" s="874">
        <v>6</v>
      </c>
      <c r="C39" s="875" t="s">
        <v>46</v>
      </c>
      <c r="D39" s="876">
        <v>480</v>
      </c>
      <c r="E39" s="877">
        <v>15.4630656</v>
      </c>
      <c r="F39" s="878">
        <v>3.2214720000000002E-2</v>
      </c>
      <c r="G39" s="879">
        <v>82.560314555199994</v>
      </c>
      <c r="H39" s="880">
        <v>8.0280636479262046</v>
      </c>
      <c r="I39" s="881">
        <v>6.0312820256770143</v>
      </c>
      <c r="J39" s="886">
        <v>0</v>
      </c>
      <c r="K39" s="881">
        <v>0</v>
      </c>
      <c r="L39" s="879">
        <v>0</v>
      </c>
      <c r="M39" s="879">
        <v>14.059345673603218</v>
      </c>
      <c r="N39" s="885">
        <v>1.7029181331671297</v>
      </c>
      <c r="O39" s="836"/>
    </row>
    <row r="40" spans="2:15">
      <c r="B40" s="874">
        <v>7</v>
      </c>
      <c r="C40" s="875" t="s">
        <v>47</v>
      </c>
      <c r="D40" s="876">
        <v>280</v>
      </c>
      <c r="E40" s="877">
        <v>10.793098400000002</v>
      </c>
      <c r="F40" s="878">
        <v>3.8546780000000003E-2</v>
      </c>
      <c r="G40" s="879">
        <v>46.4613392244</v>
      </c>
      <c r="H40" s="880">
        <v>7.9744093444233188</v>
      </c>
      <c r="I40" s="881">
        <v>5.8792909946520027</v>
      </c>
      <c r="J40" s="886">
        <v>0</v>
      </c>
      <c r="K40" s="881">
        <v>0</v>
      </c>
      <c r="L40" s="879">
        <v>0</v>
      </c>
      <c r="M40" s="879">
        <v>13.853700339075321</v>
      </c>
      <c r="N40" s="885">
        <v>2.9817694819696032</v>
      </c>
      <c r="O40" s="836"/>
    </row>
    <row r="41" spans="2:15">
      <c r="B41" s="874">
        <v>8</v>
      </c>
      <c r="C41" s="875" t="s">
        <v>48</v>
      </c>
      <c r="D41" s="876">
        <v>120</v>
      </c>
      <c r="E41" s="877">
        <v>4.6676327999999998</v>
      </c>
      <c r="F41" s="887">
        <v>3.8896939999999998E-2</v>
      </c>
      <c r="G41" s="879">
        <v>21.376167325999997</v>
      </c>
      <c r="H41" s="880">
        <v>5.8553596435131068</v>
      </c>
      <c r="I41" s="881">
        <v>4.0035769908462449</v>
      </c>
      <c r="J41" s="886">
        <v>0</v>
      </c>
      <c r="K41" s="881">
        <v>0</v>
      </c>
      <c r="L41" s="879">
        <v>0</v>
      </c>
      <c r="M41" s="879">
        <v>9.8589366343593525</v>
      </c>
      <c r="N41" s="885">
        <v>4.6121161403746367</v>
      </c>
      <c r="O41" s="836"/>
    </row>
    <row r="42" spans="2:15">
      <c r="B42" s="874">
        <v>9</v>
      </c>
      <c r="C42" s="875" t="s">
        <v>49</v>
      </c>
      <c r="D42" s="876">
        <v>390</v>
      </c>
      <c r="E42" s="877">
        <v>14.600796599999999</v>
      </c>
      <c r="F42" s="878">
        <v>3.7437939999999996E-2</v>
      </c>
      <c r="G42" s="879">
        <v>83.150630674000013</v>
      </c>
      <c r="H42" s="880">
        <v>22.387341361585783</v>
      </c>
      <c r="I42" s="881">
        <v>21.953197092543995</v>
      </c>
      <c r="J42" s="886">
        <v>0</v>
      </c>
      <c r="K42" s="881">
        <v>0</v>
      </c>
      <c r="L42" s="879">
        <v>0</v>
      </c>
      <c r="M42" s="879">
        <v>44.340538454129778</v>
      </c>
      <c r="N42" s="885">
        <v>5.3325558801798021</v>
      </c>
      <c r="O42" s="836"/>
    </row>
    <row r="43" spans="2:15">
      <c r="B43" s="874"/>
      <c r="C43" s="866" t="s">
        <v>50</v>
      </c>
      <c r="D43" s="867"/>
      <c r="E43" s="889"/>
      <c r="F43" s="889"/>
      <c r="G43" s="879">
        <v>502.03164298839994</v>
      </c>
      <c r="H43" s="880">
        <v>66.942618941323985</v>
      </c>
      <c r="I43" s="881">
        <v>58.961655476484388</v>
      </c>
      <c r="J43" s="886"/>
      <c r="K43" s="881">
        <v>0</v>
      </c>
      <c r="L43" s="879">
        <v>0</v>
      </c>
      <c r="M43" s="873">
        <v>125.90427441780838</v>
      </c>
      <c r="N43" s="885">
        <v>2.5078951929872191</v>
      </c>
      <c r="O43" s="836"/>
    </row>
    <row r="44" spans="2:15">
      <c r="B44" s="865" t="s">
        <v>51</v>
      </c>
      <c r="C44" s="866" t="s">
        <v>52</v>
      </c>
      <c r="D44" s="876"/>
      <c r="E44" s="877"/>
      <c r="F44" s="878"/>
      <c r="G44" s="879"/>
      <c r="H44" s="880"/>
      <c r="I44" s="881"/>
      <c r="J44" s="886"/>
      <c r="K44" s="881"/>
      <c r="L44" s="879"/>
      <c r="M44" s="879"/>
      <c r="N44" s="885"/>
      <c r="O44" s="836"/>
    </row>
    <row r="45" spans="2:15">
      <c r="B45" s="874" t="s">
        <v>53</v>
      </c>
      <c r="C45" s="866" t="s">
        <v>54</v>
      </c>
      <c r="D45" s="876"/>
      <c r="E45" s="877"/>
      <c r="F45" s="878"/>
      <c r="G45" s="879"/>
      <c r="H45" s="880"/>
      <c r="I45" s="881"/>
      <c r="J45" s="886"/>
      <c r="K45" s="881"/>
      <c r="L45" s="879"/>
      <c r="M45" s="879"/>
      <c r="N45" s="885"/>
      <c r="O45" s="836"/>
    </row>
    <row r="46" spans="2:15">
      <c r="B46" s="874"/>
      <c r="C46" s="875" t="s">
        <v>55</v>
      </c>
      <c r="D46" s="876">
        <v>440</v>
      </c>
      <c r="E46" s="877">
        <v>13.7122656</v>
      </c>
      <c r="F46" s="878">
        <v>3.1164239999999999E-2</v>
      </c>
      <c r="G46" s="879">
        <v>48.102240999999999</v>
      </c>
      <c r="H46" s="880">
        <v>0</v>
      </c>
      <c r="I46" s="881">
        <v>9.8182698864100004</v>
      </c>
      <c r="J46" s="886">
        <v>0</v>
      </c>
      <c r="K46" s="881">
        <v>0</v>
      </c>
      <c r="L46" s="879">
        <v>0</v>
      </c>
      <c r="M46" s="879">
        <v>9.8182698864100004</v>
      </c>
      <c r="N46" s="885">
        <v>2.0411252536882847</v>
      </c>
      <c r="O46" s="836"/>
    </row>
    <row r="47" spans="2:15">
      <c r="B47" s="874"/>
      <c r="C47" s="875" t="s">
        <v>56</v>
      </c>
      <c r="D47" s="876">
        <v>440</v>
      </c>
      <c r="E47" s="877">
        <v>16.048999999999999</v>
      </c>
      <c r="F47" s="887">
        <v>3.6475E-2</v>
      </c>
      <c r="G47" s="879">
        <v>115.83352102399999</v>
      </c>
      <c r="H47" s="880">
        <v>0</v>
      </c>
      <c r="I47" s="881">
        <v>34.750449579703997</v>
      </c>
      <c r="J47" s="886">
        <v>0</v>
      </c>
      <c r="K47" s="881">
        <v>0</v>
      </c>
      <c r="L47" s="879">
        <v>0</v>
      </c>
      <c r="M47" s="879">
        <v>34.750449579703997</v>
      </c>
      <c r="N47" s="885">
        <v>3.0000339515280654</v>
      </c>
      <c r="O47" s="836"/>
    </row>
    <row r="48" spans="2:15">
      <c r="B48" s="874" t="s">
        <v>57</v>
      </c>
      <c r="C48" s="866" t="s">
        <v>58</v>
      </c>
      <c r="D48" s="876"/>
      <c r="E48" s="877"/>
      <c r="F48" s="878"/>
      <c r="G48" s="879"/>
      <c r="H48" s="880"/>
      <c r="I48" s="881"/>
      <c r="J48" s="886"/>
      <c r="K48" s="881"/>
      <c r="L48" s="879"/>
      <c r="M48" s="879"/>
      <c r="N48" s="885"/>
      <c r="O48" s="836"/>
    </row>
    <row r="49" spans="2:15">
      <c r="B49" s="874"/>
      <c r="C49" s="875" t="s">
        <v>59</v>
      </c>
      <c r="D49" s="876">
        <v>1500</v>
      </c>
      <c r="E49" s="877">
        <v>41.450190000000006</v>
      </c>
      <c r="F49" s="878">
        <v>2.7633460000000002E-2</v>
      </c>
      <c r="G49" s="879">
        <v>217.28401947632472</v>
      </c>
      <c r="H49" s="880">
        <v>28.023962185483839</v>
      </c>
      <c r="I49" s="881">
        <v>24.792106622248653</v>
      </c>
      <c r="J49" s="886">
        <v>0</v>
      </c>
      <c r="K49" s="881">
        <v>1.2849546991709788</v>
      </c>
      <c r="L49" s="879">
        <v>1.2849546991709788</v>
      </c>
      <c r="M49" s="879">
        <v>54.101023506903474</v>
      </c>
      <c r="N49" s="885">
        <v>2.4898758609718339</v>
      </c>
      <c r="O49" s="836"/>
    </row>
    <row r="50" spans="2:15">
      <c r="B50" s="874" t="s">
        <v>60</v>
      </c>
      <c r="C50" s="866" t="s">
        <v>61</v>
      </c>
      <c r="D50" s="876"/>
      <c r="E50" s="877"/>
      <c r="F50" s="878"/>
      <c r="G50" s="879"/>
      <c r="H50" s="880"/>
      <c r="I50" s="881"/>
      <c r="J50" s="886"/>
      <c r="K50" s="881"/>
      <c r="L50" s="879"/>
      <c r="M50" s="879"/>
      <c r="N50" s="885"/>
      <c r="O50" s="836"/>
    </row>
    <row r="51" spans="2:15">
      <c r="B51" s="874"/>
      <c r="C51" s="875" t="s">
        <v>61</v>
      </c>
      <c r="D51" s="876">
        <v>1000</v>
      </c>
      <c r="E51" s="877">
        <v>30.055400000000002</v>
      </c>
      <c r="F51" s="878">
        <v>3.0055400000000003E-2</v>
      </c>
      <c r="G51" s="879">
        <v>134.18837669999999</v>
      </c>
      <c r="H51" s="880">
        <v>21.670131456873772</v>
      </c>
      <c r="I51" s="881">
        <v>33.331238676250003</v>
      </c>
      <c r="J51" s="886">
        <v>0</v>
      </c>
      <c r="K51" s="881">
        <v>1.9933848000000001</v>
      </c>
      <c r="L51" s="879">
        <v>1.9933848000000001</v>
      </c>
      <c r="M51" s="879">
        <v>56.994754933123772</v>
      </c>
      <c r="N51" s="885">
        <v>4.2473689849117742</v>
      </c>
      <c r="O51" s="836"/>
    </row>
    <row r="52" spans="2:15">
      <c r="B52" s="874"/>
      <c r="C52" s="866" t="s">
        <v>62</v>
      </c>
      <c r="D52" s="867"/>
      <c r="E52" s="868"/>
      <c r="F52" s="868"/>
      <c r="G52" s="879">
        <v>515.40815820032469</v>
      </c>
      <c r="H52" s="880">
        <v>49.694093642357615</v>
      </c>
      <c r="I52" s="881">
        <v>102.69206476461264</v>
      </c>
      <c r="J52" s="886">
        <v>0</v>
      </c>
      <c r="K52" s="881">
        <v>3.2783394991709791</v>
      </c>
      <c r="L52" s="879">
        <v>3.2783394991709791</v>
      </c>
      <c r="M52" s="873">
        <v>155.66449790614124</v>
      </c>
      <c r="N52" s="885">
        <v>3.0202179656931003</v>
      </c>
      <c r="O52" s="836"/>
    </row>
    <row r="53" spans="2:15">
      <c r="B53" s="865" t="s">
        <v>63</v>
      </c>
      <c r="C53" s="866" t="s">
        <v>64</v>
      </c>
      <c r="D53" s="867"/>
      <c r="E53" s="868"/>
      <c r="F53" s="868"/>
      <c r="G53" s="879"/>
      <c r="H53" s="880"/>
      <c r="I53" s="881"/>
      <c r="J53" s="886"/>
      <c r="K53" s="881"/>
      <c r="L53" s="879"/>
      <c r="M53" s="879"/>
      <c r="N53" s="885"/>
      <c r="O53" s="836"/>
    </row>
    <row r="54" spans="2:15">
      <c r="B54" s="874">
        <v>1</v>
      </c>
      <c r="C54" s="875" t="s">
        <v>65</v>
      </c>
      <c r="D54" s="876">
        <v>185.9</v>
      </c>
      <c r="E54" s="877">
        <v>0</v>
      </c>
      <c r="F54" s="878">
        <v>0</v>
      </c>
      <c r="G54" s="879">
        <v>0</v>
      </c>
      <c r="H54" s="880">
        <v>0</v>
      </c>
      <c r="I54" s="881">
        <v>0</v>
      </c>
      <c r="J54" s="886">
        <v>0</v>
      </c>
      <c r="K54" s="881">
        <v>0</v>
      </c>
      <c r="L54" s="879">
        <v>0</v>
      </c>
      <c r="M54" s="879">
        <v>0</v>
      </c>
      <c r="N54" s="885">
        <v>0</v>
      </c>
      <c r="O54" s="836"/>
    </row>
    <row r="55" spans="2:15">
      <c r="B55" s="874">
        <v>2</v>
      </c>
      <c r="C55" s="875" t="s">
        <v>66</v>
      </c>
      <c r="D55" s="876">
        <v>135</v>
      </c>
      <c r="E55" s="877">
        <v>37.6785</v>
      </c>
      <c r="F55" s="878">
        <v>0.27910000000000001</v>
      </c>
      <c r="G55" s="879">
        <v>202.4060800063267</v>
      </c>
      <c r="H55" s="880">
        <v>38.373230985388133</v>
      </c>
      <c r="I55" s="881">
        <v>54.008075370646608</v>
      </c>
      <c r="J55" s="886">
        <v>0.91888986517508331</v>
      </c>
      <c r="K55" s="881">
        <v>0</v>
      </c>
      <c r="L55" s="879">
        <v>0.91888986517508331</v>
      </c>
      <c r="M55" s="879">
        <v>93.300196221209831</v>
      </c>
      <c r="N55" s="885">
        <v>4.6095550201996645</v>
      </c>
      <c r="O55" s="836"/>
    </row>
    <row r="56" spans="2:15">
      <c r="B56" s="874">
        <v>3</v>
      </c>
      <c r="C56" s="875" t="s">
        <v>67</v>
      </c>
      <c r="D56" s="876">
        <v>330</v>
      </c>
      <c r="E56" s="877">
        <v>68.540999999999997</v>
      </c>
      <c r="F56" s="878">
        <v>0.2077</v>
      </c>
      <c r="G56" s="879">
        <v>485.21831590650396</v>
      </c>
      <c r="H56" s="880">
        <v>46.918540299086743</v>
      </c>
      <c r="I56" s="881">
        <v>100.77104538745391</v>
      </c>
      <c r="J56" s="886">
        <v>3.0668700030801519</v>
      </c>
      <c r="K56" s="881">
        <v>0.91819565102182987</v>
      </c>
      <c r="L56" s="879">
        <v>3.985065654101982</v>
      </c>
      <c r="M56" s="879">
        <v>151.67465134064264</v>
      </c>
      <c r="N56" s="885">
        <v>3.1259053166053326</v>
      </c>
      <c r="O56" s="836"/>
    </row>
    <row r="57" spans="2:15">
      <c r="B57" s="874">
        <v>4</v>
      </c>
      <c r="C57" s="875" t="s">
        <v>68</v>
      </c>
      <c r="D57" s="876">
        <v>270</v>
      </c>
      <c r="E57" s="877">
        <v>76.355999999999995</v>
      </c>
      <c r="F57" s="878">
        <v>0.2828</v>
      </c>
      <c r="G57" s="879">
        <v>344.22705454307197</v>
      </c>
      <c r="H57" s="880">
        <v>46.804085826484027</v>
      </c>
      <c r="I57" s="881">
        <v>100.70442465404463</v>
      </c>
      <c r="J57" s="886">
        <v>-0.11021039822833328</v>
      </c>
      <c r="K57" s="881">
        <v>0</v>
      </c>
      <c r="L57" s="879">
        <v>-0.11021039822833328</v>
      </c>
      <c r="M57" s="879">
        <v>147.39830008230032</v>
      </c>
      <c r="N57" s="885">
        <v>4.2820079984113182</v>
      </c>
      <c r="O57" s="836"/>
    </row>
    <row r="58" spans="2:15">
      <c r="B58" s="874">
        <v>5</v>
      </c>
      <c r="C58" s="875" t="s">
        <v>69</v>
      </c>
      <c r="D58" s="876">
        <v>90</v>
      </c>
      <c r="E58" s="877">
        <v>90</v>
      </c>
      <c r="F58" s="878">
        <v>1</v>
      </c>
      <c r="G58" s="879">
        <v>242.71012376000004</v>
      </c>
      <c r="H58" s="880">
        <v>33.508638199570399</v>
      </c>
      <c r="I58" s="881">
        <v>124.40391640115449</v>
      </c>
      <c r="J58" s="886">
        <v>0</v>
      </c>
      <c r="K58" s="881">
        <v>0</v>
      </c>
      <c r="L58" s="879">
        <v>0</v>
      </c>
      <c r="M58" s="879">
        <v>157.91255460072489</v>
      </c>
      <c r="N58" s="885">
        <v>6.5062203485534926</v>
      </c>
      <c r="O58" s="836"/>
    </row>
    <row r="59" spans="2:15">
      <c r="B59" s="874">
        <v>6</v>
      </c>
      <c r="C59" s="875" t="s">
        <v>579</v>
      </c>
      <c r="D59" s="876"/>
      <c r="E59" s="877"/>
      <c r="F59" s="878"/>
      <c r="G59" s="879">
        <v>0.89726107999999993</v>
      </c>
      <c r="H59" s="880">
        <v>0</v>
      </c>
      <c r="I59" s="883">
        <v>2.0420500343334846</v>
      </c>
      <c r="J59" s="886"/>
      <c r="K59" s="881"/>
      <c r="L59" s="879"/>
      <c r="M59" s="879">
        <v>2.0420500343334846</v>
      </c>
      <c r="N59" s="885">
        <v>22.758705128873803</v>
      </c>
      <c r="O59" s="836"/>
    </row>
    <row r="60" spans="2:15">
      <c r="B60" s="874">
        <v>7</v>
      </c>
      <c r="C60" s="875" t="s">
        <v>70</v>
      </c>
      <c r="D60" s="876">
        <v>1371</v>
      </c>
      <c r="E60" s="877">
        <v>243.59519441999998</v>
      </c>
      <c r="F60" s="878">
        <v>0.17767701999999999</v>
      </c>
      <c r="G60" s="879">
        <v>144.21139537139999</v>
      </c>
      <c r="H60" s="880">
        <v>0</v>
      </c>
      <c r="I60" s="881">
        <v>64.895127917129997</v>
      </c>
      <c r="J60" s="886">
        <v>0</v>
      </c>
      <c r="K60" s="881">
        <v>0</v>
      </c>
      <c r="L60" s="879">
        <v>0</v>
      </c>
      <c r="M60" s="879">
        <v>64.895127917129997</v>
      </c>
      <c r="N60" s="885">
        <v>4.5</v>
      </c>
      <c r="O60" s="836"/>
    </row>
    <row r="61" spans="2:15">
      <c r="B61" s="874"/>
      <c r="C61" s="894" t="s">
        <v>71</v>
      </c>
      <c r="D61" s="895"/>
      <c r="E61" s="895"/>
      <c r="F61" s="895"/>
      <c r="G61" s="879">
        <v>1419.6702306673023</v>
      </c>
      <c r="H61" s="880">
        <v>165.60449531052927</v>
      </c>
      <c r="I61" s="881">
        <v>446.82463976476311</v>
      </c>
      <c r="J61" s="886">
        <v>3.8755494700269018</v>
      </c>
      <c r="K61" s="881">
        <v>0.91819565102182987</v>
      </c>
      <c r="L61" s="879">
        <v>4.7937451210487323</v>
      </c>
      <c r="M61" s="873">
        <v>617.22288019634118</v>
      </c>
      <c r="N61" s="885">
        <v>4.3476496644310245</v>
      </c>
      <c r="O61" s="836"/>
    </row>
    <row r="62" spans="2:15">
      <c r="B62" s="865" t="s">
        <v>72</v>
      </c>
      <c r="C62" s="866" t="s">
        <v>73</v>
      </c>
      <c r="D62" s="867"/>
      <c r="E62" s="868"/>
      <c r="F62" s="868"/>
      <c r="G62" s="879"/>
      <c r="H62" s="880"/>
      <c r="I62" s="881"/>
      <c r="J62" s="886"/>
      <c r="K62" s="881"/>
      <c r="L62" s="879"/>
      <c r="M62" s="879"/>
      <c r="N62" s="885"/>
      <c r="O62" s="836"/>
    </row>
    <row r="63" spans="2:15">
      <c r="B63" s="874"/>
      <c r="C63" s="875" t="s">
        <v>74</v>
      </c>
      <c r="D63" s="896"/>
      <c r="E63" s="424"/>
      <c r="F63" s="424"/>
      <c r="G63" s="879"/>
      <c r="H63" s="880"/>
      <c r="I63" s="881"/>
      <c r="J63" s="886"/>
      <c r="K63" s="881"/>
      <c r="L63" s="879"/>
      <c r="M63" s="879"/>
      <c r="N63" s="885"/>
      <c r="O63" s="836"/>
    </row>
    <row r="64" spans="2:15">
      <c r="B64" s="874">
        <v>1</v>
      </c>
      <c r="C64" s="875" t="s">
        <v>75</v>
      </c>
      <c r="D64" s="876">
        <v>840</v>
      </c>
      <c r="E64" s="877">
        <v>14.8782984</v>
      </c>
      <c r="F64" s="878">
        <v>1.7712260000000001E-2</v>
      </c>
      <c r="G64" s="879">
        <v>78.749478739501598</v>
      </c>
      <c r="H64" s="880">
        <v>8.7698381825168905</v>
      </c>
      <c r="I64" s="881">
        <v>22.849399603280414</v>
      </c>
      <c r="J64" s="886">
        <v>1.1895642377299999E-3</v>
      </c>
      <c r="K64" s="881">
        <v>0.30443670181547466</v>
      </c>
      <c r="L64" s="879">
        <v>0.30562626605320464</v>
      </c>
      <c r="M64" s="879">
        <v>31.924864051850509</v>
      </c>
      <c r="N64" s="885">
        <v>4.0539778247238925</v>
      </c>
      <c r="O64" s="836"/>
    </row>
    <row r="65" spans="2:15">
      <c r="B65" s="874">
        <v>2</v>
      </c>
      <c r="C65" s="875" t="s">
        <v>76</v>
      </c>
      <c r="D65" s="876">
        <v>1500</v>
      </c>
      <c r="E65" s="877">
        <v>45.914730000000006</v>
      </c>
      <c r="F65" s="878">
        <v>3.0609820000000003E-2</v>
      </c>
      <c r="G65" s="879">
        <v>214.09402647932001</v>
      </c>
      <c r="H65" s="880">
        <v>31.141811710414441</v>
      </c>
      <c r="I65" s="881">
        <v>57.660003373249992</v>
      </c>
      <c r="J65" s="886">
        <v>-0.58635064766283596</v>
      </c>
      <c r="K65" s="881">
        <v>0.58862680000000001</v>
      </c>
      <c r="L65" s="879">
        <v>2.2761523371640502E-3</v>
      </c>
      <c r="M65" s="879">
        <v>88.804091236001597</v>
      </c>
      <c r="N65" s="885">
        <v>4.1479014009099151</v>
      </c>
      <c r="O65" s="836"/>
    </row>
    <row r="66" spans="2:15">
      <c r="B66" s="874">
        <v>3</v>
      </c>
      <c r="C66" s="875" t="s">
        <v>77</v>
      </c>
      <c r="D66" s="876">
        <v>1600</v>
      </c>
      <c r="E66" s="877">
        <v>6.4896319999999994</v>
      </c>
      <c r="F66" s="878">
        <v>4.0560199999999996E-3</v>
      </c>
      <c r="G66" s="879">
        <v>33.039450471944313</v>
      </c>
      <c r="H66" s="880">
        <v>3.1574875110823251</v>
      </c>
      <c r="I66" s="881">
        <v>11.778084814726654</v>
      </c>
      <c r="J66" s="886">
        <v>1.6431780672159998E-3</v>
      </c>
      <c r="K66" s="881">
        <v>0</v>
      </c>
      <c r="L66" s="879">
        <v>1.6431780672159998E-3</v>
      </c>
      <c r="M66" s="879">
        <v>14.937215503876194</v>
      </c>
      <c r="N66" s="885">
        <v>4.5210241969854303</v>
      </c>
      <c r="O66" s="836"/>
    </row>
    <row r="67" spans="2:15">
      <c r="B67" s="874">
        <v>4</v>
      </c>
      <c r="C67" s="875" t="s">
        <v>79</v>
      </c>
      <c r="D67" s="876">
        <v>1020</v>
      </c>
      <c r="E67" s="877">
        <v>8.7504983999999979</v>
      </c>
      <c r="F67" s="878">
        <v>8.5789199999999986E-3</v>
      </c>
      <c r="G67" s="879">
        <v>31.130005813333337</v>
      </c>
      <c r="H67" s="880">
        <v>0</v>
      </c>
      <c r="I67" s="881">
        <v>5.7279210696533331</v>
      </c>
      <c r="J67" s="886">
        <v>0</v>
      </c>
      <c r="K67" s="881">
        <v>0</v>
      </c>
      <c r="L67" s="879">
        <v>0</v>
      </c>
      <c r="M67" s="879">
        <v>5.7279210696533331</v>
      </c>
      <c r="N67" s="885">
        <v>1.8399999999999996</v>
      </c>
      <c r="O67" s="836"/>
    </row>
    <row r="68" spans="2:15">
      <c r="B68" s="874">
        <v>5</v>
      </c>
      <c r="C68" s="875" t="s">
        <v>80</v>
      </c>
      <c r="D68" s="896"/>
      <c r="E68" s="877"/>
      <c r="F68" s="878"/>
      <c r="G68" s="879">
        <v>278.01713251999996</v>
      </c>
      <c r="H68" s="880">
        <v>29.908227121591636</v>
      </c>
      <c r="I68" s="881">
        <v>72.332211944329998</v>
      </c>
      <c r="J68" s="886">
        <v>0.8948933</v>
      </c>
      <c r="K68" s="881"/>
      <c r="L68" s="879">
        <v>0.8948933</v>
      </c>
      <c r="M68" s="879">
        <v>103.13533236592164</v>
      </c>
      <c r="N68" s="885">
        <v>3.7096754229166908</v>
      </c>
      <c r="O68" s="836"/>
    </row>
    <row r="69" spans="2:15">
      <c r="B69" s="874"/>
      <c r="C69" s="866" t="s">
        <v>81</v>
      </c>
      <c r="D69" s="867"/>
      <c r="E69" s="868"/>
      <c r="F69" s="868"/>
      <c r="G69" s="873">
        <v>635.0300940240993</v>
      </c>
      <c r="H69" s="870">
        <v>72.977364525605282</v>
      </c>
      <c r="I69" s="871">
        <v>170.34762080524041</v>
      </c>
      <c r="J69" s="872">
        <v>0.31137539464211006</v>
      </c>
      <c r="K69" s="871">
        <v>0.89306350181547467</v>
      </c>
      <c r="L69" s="873">
        <v>1.2044388964575847</v>
      </c>
      <c r="M69" s="873">
        <v>244.52942422730325</v>
      </c>
      <c r="N69" s="885">
        <v>3.8506745826446358</v>
      </c>
      <c r="O69" s="836"/>
    </row>
    <row r="70" spans="2:15">
      <c r="B70" s="865" t="s">
        <v>82</v>
      </c>
      <c r="C70" s="894" t="s">
        <v>83</v>
      </c>
      <c r="D70" s="895"/>
      <c r="E70" s="897"/>
      <c r="F70" s="897"/>
      <c r="G70" s="879"/>
      <c r="H70" s="880"/>
      <c r="I70" s="881"/>
      <c r="J70" s="886"/>
      <c r="K70" s="898"/>
      <c r="L70" s="879"/>
      <c r="M70" s="879"/>
      <c r="N70" s="885"/>
      <c r="O70" s="836"/>
    </row>
    <row r="71" spans="2:15">
      <c r="B71" s="865"/>
      <c r="C71" s="894" t="s">
        <v>580</v>
      </c>
      <c r="D71" s="895"/>
      <c r="E71" s="897"/>
      <c r="F71" s="897"/>
      <c r="G71" s="879">
        <v>42.025328000000002</v>
      </c>
      <c r="H71" s="880"/>
      <c r="I71" s="881">
        <v>15.743805394840001</v>
      </c>
      <c r="J71" s="886"/>
      <c r="K71" s="898"/>
      <c r="L71" s="879"/>
      <c r="M71" s="879">
        <v>15.743805394840001</v>
      </c>
      <c r="N71" s="885">
        <v>3.7462659172677966</v>
      </c>
      <c r="O71" s="836"/>
    </row>
    <row r="72" spans="2:15">
      <c r="B72" s="874">
        <v>1</v>
      </c>
      <c r="C72" s="899" t="s">
        <v>84</v>
      </c>
      <c r="D72" s="876"/>
      <c r="E72" s="877"/>
      <c r="F72" s="877"/>
      <c r="G72" s="879">
        <v>36</v>
      </c>
      <c r="H72" s="880"/>
      <c r="I72" s="881">
        <v>17.449159999999999</v>
      </c>
      <c r="J72" s="886"/>
      <c r="K72" s="898"/>
      <c r="L72" s="879"/>
      <c r="M72" s="879">
        <v>17.449159999999999</v>
      </c>
      <c r="N72" s="885">
        <v>4.8469888888888883</v>
      </c>
      <c r="O72" s="836"/>
    </row>
    <row r="73" spans="2:15">
      <c r="B73" s="874">
        <v>2</v>
      </c>
      <c r="C73" s="899" t="s">
        <v>581</v>
      </c>
      <c r="D73" s="876"/>
      <c r="E73" s="877"/>
      <c r="F73" s="877"/>
      <c r="G73" s="879">
        <v>568.66098799999997</v>
      </c>
      <c r="H73" s="880"/>
      <c r="I73" s="881">
        <v>215.36657442000001</v>
      </c>
      <c r="J73" s="886"/>
      <c r="K73" s="898"/>
      <c r="L73" s="879"/>
      <c r="M73" s="879">
        <v>215.36657442000001</v>
      </c>
      <c r="N73" s="885">
        <v>3.7872577680676067</v>
      </c>
      <c r="O73" s="836"/>
    </row>
    <row r="74" spans="2:15">
      <c r="B74" s="874">
        <v>3</v>
      </c>
      <c r="C74" s="900" t="s">
        <v>582</v>
      </c>
      <c r="D74" s="876"/>
      <c r="E74" s="877"/>
      <c r="F74" s="877"/>
      <c r="G74" s="879">
        <v>4.962624166154999</v>
      </c>
      <c r="H74" s="880"/>
      <c r="I74" s="881">
        <v>1.8667196124999998</v>
      </c>
      <c r="J74" s="886"/>
      <c r="K74" s="898"/>
      <c r="L74" s="879"/>
      <c r="M74" s="879">
        <v>1.8667196124999998</v>
      </c>
      <c r="N74" s="885">
        <v>3.7615574945831916</v>
      </c>
      <c r="O74" s="836"/>
    </row>
    <row r="75" spans="2:15">
      <c r="B75" s="874">
        <v>4</v>
      </c>
      <c r="C75" s="900" t="s">
        <v>583</v>
      </c>
      <c r="D75" s="876"/>
      <c r="E75" s="877"/>
      <c r="F75" s="877"/>
      <c r="G75" s="879">
        <v>8.1544122500000693</v>
      </c>
      <c r="H75" s="880"/>
      <c r="I75" s="881">
        <v>2.0350225574999992</v>
      </c>
      <c r="J75" s="886"/>
      <c r="K75" s="898"/>
      <c r="L75" s="879"/>
      <c r="M75" s="879">
        <v>2.0350225574999992</v>
      </c>
      <c r="N75" s="885">
        <v>2.495609119467785</v>
      </c>
      <c r="O75" s="836"/>
    </row>
    <row r="76" spans="2:15">
      <c r="B76" s="874">
        <v>5</v>
      </c>
      <c r="C76" s="900" t="s">
        <v>584</v>
      </c>
      <c r="D76" s="876"/>
      <c r="E76" s="877"/>
      <c r="F76" s="877"/>
      <c r="G76" s="879">
        <v>5.3696719725877973</v>
      </c>
      <c r="H76" s="880"/>
      <c r="I76" s="881">
        <v>2.32716190304552</v>
      </c>
      <c r="J76" s="886"/>
      <c r="K76" s="898"/>
      <c r="L76" s="879"/>
      <c r="M76" s="879">
        <v>2.32716190304552</v>
      </c>
      <c r="N76" s="885">
        <v>4.3338995657941366</v>
      </c>
      <c r="O76" s="836"/>
    </row>
    <row r="77" spans="2:15" s="837" customFormat="1">
      <c r="B77" s="874"/>
      <c r="C77" s="901" t="s">
        <v>85</v>
      </c>
      <c r="D77" s="902"/>
      <c r="E77" s="903"/>
      <c r="F77" s="903"/>
      <c r="G77" s="904">
        <v>665.17302438874287</v>
      </c>
      <c r="H77" s="905"/>
      <c r="I77" s="906">
        <v>254.78844388788551</v>
      </c>
      <c r="J77" s="907"/>
      <c r="K77" s="906"/>
      <c r="L77" s="904"/>
      <c r="M77" s="904">
        <v>254.78844388788551</v>
      </c>
      <c r="N77" s="904">
        <v>3.8304085485430193</v>
      </c>
      <c r="O77" s="844"/>
    </row>
    <row r="78" spans="2:15">
      <c r="B78" s="865" t="s">
        <v>86</v>
      </c>
      <c r="C78" s="894" t="s">
        <v>87</v>
      </c>
      <c r="D78" s="895"/>
      <c r="E78" s="897"/>
      <c r="F78" s="897"/>
      <c r="G78" s="879"/>
      <c r="H78" s="880"/>
      <c r="I78" s="881"/>
      <c r="J78" s="886"/>
      <c r="K78" s="898"/>
      <c r="L78" s="879"/>
      <c r="M78" s="879"/>
      <c r="N78" s="885"/>
      <c r="O78" s="836"/>
    </row>
    <row r="79" spans="2:15">
      <c r="B79" s="874">
        <v>1</v>
      </c>
      <c r="C79" s="899" t="s">
        <v>88</v>
      </c>
      <c r="D79" s="876"/>
      <c r="E79" s="877"/>
      <c r="F79" s="877"/>
      <c r="G79" s="879">
        <v>6713.3301760159266</v>
      </c>
      <c r="H79" s="880">
        <v>0</v>
      </c>
      <c r="I79" s="881">
        <v>167.16971844917612</v>
      </c>
      <c r="J79" s="886">
        <v>0</v>
      </c>
      <c r="K79" s="898">
        <v>0</v>
      </c>
      <c r="L79" s="879">
        <v>0</v>
      </c>
      <c r="M79" s="879">
        <v>167.16971844917612</v>
      </c>
      <c r="N79" s="885">
        <v>0.24901161430493529</v>
      </c>
      <c r="O79" s="836"/>
    </row>
    <row r="80" spans="2:15">
      <c r="B80" s="874">
        <v>2</v>
      </c>
      <c r="C80" s="899" t="s">
        <v>89</v>
      </c>
      <c r="D80" s="876"/>
      <c r="E80" s="877"/>
      <c r="F80" s="877"/>
      <c r="G80" s="879">
        <v>6713.3301760159266</v>
      </c>
      <c r="H80" s="880">
        <v>0</v>
      </c>
      <c r="I80" s="881">
        <v>2.5252927155899978</v>
      </c>
      <c r="J80" s="886">
        <v>0</v>
      </c>
      <c r="K80" s="898">
        <v>0</v>
      </c>
      <c r="L80" s="879">
        <v>0</v>
      </c>
      <c r="M80" s="879">
        <v>2.5252927155899978</v>
      </c>
      <c r="N80" s="885">
        <v>3.7616095877599912E-3</v>
      </c>
      <c r="O80" s="836"/>
    </row>
    <row r="81" spans="2:15">
      <c r="B81" s="874">
        <v>3</v>
      </c>
      <c r="C81" s="899" t="s">
        <v>90</v>
      </c>
      <c r="D81" s="876"/>
      <c r="E81" s="877"/>
      <c r="F81" s="877"/>
      <c r="G81" s="879">
        <v>9121.5602411299969</v>
      </c>
      <c r="H81" s="880">
        <v>0</v>
      </c>
      <c r="I81" s="881">
        <v>298.25273074142206</v>
      </c>
      <c r="J81" s="886">
        <v>0</v>
      </c>
      <c r="K81" s="898">
        <v>0</v>
      </c>
      <c r="L81" s="879">
        <v>0</v>
      </c>
      <c r="M81" s="879">
        <v>298.25273074142206</v>
      </c>
      <c r="N81" s="885">
        <v>0.32697556433007113</v>
      </c>
      <c r="O81" s="836"/>
    </row>
    <row r="82" spans="2:15">
      <c r="B82" s="874"/>
      <c r="C82" s="894" t="s">
        <v>91</v>
      </c>
      <c r="D82" s="895"/>
      <c r="E82" s="897"/>
      <c r="F82" s="897"/>
      <c r="G82" s="879"/>
      <c r="H82" s="880"/>
      <c r="I82" s="881">
        <v>467.94774190618818</v>
      </c>
      <c r="J82" s="886"/>
      <c r="K82" s="881"/>
      <c r="L82" s="879"/>
      <c r="M82" s="879">
        <v>467.94774190618818</v>
      </c>
      <c r="N82" s="885"/>
      <c r="O82" s="836"/>
    </row>
    <row r="83" spans="2:15">
      <c r="B83" s="865" t="s">
        <v>92</v>
      </c>
      <c r="C83" s="894" t="s">
        <v>93</v>
      </c>
      <c r="D83" s="895"/>
      <c r="E83" s="897"/>
      <c r="F83" s="897"/>
      <c r="G83" s="879"/>
      <c r="H83" s="880"/>
      <c r="I83" s="881"/>
      <c r="J83" s="886"/>
      <c r="K83" s="898"/>
      <c r="L83" s="879"/>
      <c r="M83" s="879"/>
      <c r="N83" s="885"/>
      <c r="O83" s="836"/>
    </row>
    <row r="84" spans="2:15">
      <c r="B84" s="874">
        <v>1</v>
      </c>
      <c r="C84" s="899" t="s">
        <v>94</v>
      </c>
      <c r="D84" s="876"/>
      <c r="E84" s="877"/>
      <c r="F84" s="877"/>
      <c r="G84" s="879">
        <v>1442.6672270129272</v>
      </c>
      <c r="H84" s="880">
        <v>0</v>
      </c>
      <c r="I84" s="881">
        <v>438.56817918364089</v>
      </c>
      <c r="J84" s="886">
        <v>0</v>
      </c>
      <c r="K84" s="898">
        <v>0</v>
      </c>
      <c r="L84" s="879">
        <v>0</v>
      </c>
      <c r="M84" s="879">
        <v>438.56817918364089</v>
      </c>
      <c r="N84" s="885">
        <v>3.0399815769829712</v>
      </c>
      <c r="O84" s="836"/>
    </row>
    <row r="85" spans="2:15">
      <c r="B85" s="874">
        <v>2</v>
      </c>
      <c r="C85" s="899" t="s">
        <v>585</v>
      </c>
      <c r="D85" s="876"/>
      <c r="E85" s="877"/>
      <c r="F85" s="877"/>
      <c r="G85" s="879">
        <v>164.14999999999998</v>
      </c>
      <c r="H85" s="880">
        <v>0</v>
      </c>
      <c r="I85" s="881">
        <v>56.497000000000007</v>
      </c>
      <c r="J85" s="886">
        <v>0</v>
      </c>
      <c r="K85" s="898">
        <v>0</v>
      </c>
      <c r="L85" s="879">
        <v>0</v>
      </c>
      <c r="M85" s="879">
        <v>56.497000000000007</v>
      </c>
      <c r="N85" s="885">
        <v>3.44179104477612</v>
      </c>
      <c r="O85" s="836"/>
    </row>
    <row r="86" spans="2:15">
      <c r="B86" s="874">
        <v>3</v>
      </c>
      <c r="C86" s="899" t="s">
        <v>96</v>
      </c>
      <c r="D86" s="876"/>
      <c r="E86" s="877"/>
      <c r="F86" s="877"/>
      <c r="G86" s="879">
        <v>22.448307</v>
      </c>
      <c r="H86" s="880">
        <v>0</v>
      </c>
      <c r="I86" s="881">
        <v>8.6268643366799989</v>
      </c>
      <c r="J86" s="886">
        <v>0</v>
      </c>
      <c r="K86" s="898">
        <v>0</v>
      </c>
      <c r="L86" s="879">
        <v>0</v>
      </c>
      <c r="M86" s="879">
        <v>8.6268643366799989</v>
      </c>
      <c r="N86" s="885">
        <v>3.842991071299942</v>
      </c>
      <c r="O86" s="836"/>
    </row>
    <row r="87" spans="2:15" hidden="1">
      <c r="B87" s="874">
        <v>4</v>
      </c>
      <c r="C87" s="899" t="s">
        <v>97</v>
      </c>
      <c r="D87" s="876"/>
      <c r="E87" s="877"/>
      <c r="F87" s="877"/>
      <c r="G87" s="879">
        <v>0</v>
      </c>
      <c r="H87" s="880">
        <v>0</v>
      </c>
      <c r="I87" s="881">
        <v>0</v>
      </c>
      <c r="J87" s="886">
        <v>0</v>
      </c>
      <c r="K87" s="898">
        <v>0</v>
      </c>
      <c r="L87" s="879">
        <v>0</v>
      </c>
      <c r="M87" s="879">
        <v>0</v>
      </c>
      <c r="N87" s="885" t="e">
        <v>#DIV/0!</v>
      </c>
      <c r="O87" s="836"/>
    </row>
    <row r="88" spans="2:15" ht="13.5" customHeight="1">
      <c r="B88" s="874">
        <v>4</v>
      </c>
      <c r="C88" s="899" t="s">
        <v>98</v>
      </c>
      <c r="D88" s="876"/>
      <c r="E88" s="877"/>
      <c r="F88" s="877"/>
      <c r="G88" s="879">
        <v>10.81278</v>
      </c>
      <c r="H88" s="880">
        <v>0</v>
      </c>
      <c r="I88" s="881">
        <v>4.0311627396226415</v>
      </c>
      <c r="J88" s="886">
        <v>0</v>
      </c>
      <c r="K88" s="898">
        <v>0</v>
      </c>
      <c r="L88" s="879">
        <v>0</v>
      </c>
      <c r="M88" s="879">
        <v>4.0311627396226415</v>
      </c>
      <c r="N88" s="885">
        <v>3.7281464522746615</v>
      </c>
      <c r="O88" s="836"/>
    </row>
    <row r="89" spans="2:15">
      <c r="B89" s="874">
        <v>5</v>
      </c>
      <c r="C89" s="899" t="s">
        <v>99</v>
      </c>
      <c r="D89" s="876"/>
      <c r="E89" s="877"/>
      <c r="F89" s="877"/>
      <c r="G89" s="879">
        <v>14.037080000000001</v>
      </c>
      <c r="H89" s="880">
        <v>0</v>
      </c>
      <c r="I89" s="881">
        <v>5.2392005207547179</v>
      </c>
      <c r="J89" s="886">
        <v>0</v>
      </c>
      <c r="K89" s="898">
        <v>0</v>
      </c>
      <c r="L89" s="879">
        <v>0</v>
      </c>
      <c r="M89" s="879">
        <v>5.2392005207547179</v>
      </c>
      <c r="N89" s="885">
        <v>3.7324005567787015</v>
      </c>
      <c r="O89" s="836"/>
    </row>
    <row r="90" spans="2:15">
      <c r="B90" s="874">
        <v>6</v>
      </c>
      <c r="C90" s="899" t="s">
        <v>100</v>
      </c>
      <c r="D90" s="876"/>
      <c r="E90" s="877"/>
      <c r="F90" s="877"/>
      <c r="G90" s="879">
        <v>4.4530000000000003</v>
      </c>
      <c r="H90" s="880">
        <v>0</v>
      </c>
      <c r="I90" s="881">
        <v>1.6460555584905663</v>
      </c>
      <c r="J90" s="886">
        <v>0</v>
      </c>
      <c r="K90" s="898">
        <v>0</v>
      </c>
      <c r="L90" s="879">
        <v>0</v>
      </c>
      <c r="M90" s="879">
        <v>1.6460555584905663</v>
      </c>
      <c r="N90" s="885">
        <v>3.6965092263430632</v>
      </c>
      <c r="O90" s="836"/>
    </row>
    <row r="91" spans="2:15">
      <c r="B91" s="874">
        <v>7</v>
      </c>
      <c r="C91" s="899" t="s">
        <v>101</v>
      </c>
      <c r="D91" s="876"/>
      <c r="E91" s="877"/>
      <c r="F91" s="877"/>
      <c r="G91" s="879">
        <v>6.41648</v>
      </c>
      <c r="H91" s="880">
        <v>0</v>
      </c>
      <c r="I91" s="881">
        <v>2.4091395483333331</v>
      </c>
      <c r="J91" s="886">
        <v>0</v>
      </c>
      <c r="K91" s="898">
        <v>0</v>
      </c>
      <c r="L91" s="879">
        <v>0</v>
      </c>
      <c r="M91" s="879">
        <v>2.4091395483333331</v>
      </c>
      <c r="N91" s="885">
        <v>3.7546124172962951</v>
      </c>
      <c r="O91" s="836"/>
    </row>
    <row r="92" spans="2:15">
      <c r="B92" s="874">
        <v>8</v>
      </c>
      <c r="C92" s="899" t="s">
        <v>102</v>
      </c>
      <c r="D92" s="876"/>
      <c r="E92" s="877"/>
      <c r="F92" s="877"/>
      <c r="G92" s="879">
        <v>27.231748</v>
      </c>
      <c r="H92" s="880">
        <v>0</v>
      </c>
      <c r="I92" s="881">
        <v>13.006900736000002</v>
      </c>
      <c r="J92" s="886">
        <v>0</v>
      </c>
      <c r="K92" s="898">
        <v>0</v>
      </c>
      <c r="L92" s="879">
        <v>0</v>
      </c>
      <c r="M92" s="879">
        <v>13.006900736000002</v>
      </c>
      <c r="N92" s="885">
        <v>4.7763737884178434</v>
      </c>
      <c r="O92" s="836"/>
    </row>
    <row r="93" spans="2:15">
      <c r="B93" s="874">
        <v>9</v>
      </c>
      <c r="C93" s="899" t="s">
        <v>103</v>
      </c>
      <c r="D93" s="876"/>
      <c r="E93" s="877"/>
      <c r="F93" s="877"/>
      <c r="G93" s="879">
        <v>0.75</v>
      </c>
      <c r="H93" s="880"/>
      <c r="I93" s="881">
        <v>0.26700000000000002</v>
      </c>
      <c r="J93" s="886"/>
      <c r="K93" s="898"/>
      <c r="L93" s="879"/>
      <c r="M93" s="879">
        <v>0.26700000000000002</v>
      </c>
      <c r="N93" s="885">
        <v>3.5600000000000005</v>
      </c>
      <c r="O93" s="836"/>
    </row>
    <row r="94" spans="2:15">
      <c r="B94" s="874">
        <v>10</v>
      </c>
      <c r="C94" s="899" t="s">
        <v>586</v>
      </c>
      <c r="D94" s="876"/>
      <c r="E94" s="877"/>
      <c r="F94" s="877"/>
      <c r="G94" s="879">
        <v>57.933999999999997</v>
      </c>
      <c r="H94" s="880"/>
      <c r="I94" s="881">
        <v>21.841118000000002</v>
      </c>
      <c r="J94" s="886"/>
      <c r="K94" s="898"/>
      <c r="L94" s="879"/>
      <c r="M94" s="879">
        <v>21.841118000000002</v>
      </c>
      <c r="N94" s="885">
        <v>3.7700000000000005</v>
      </c>
      <c r="O94" s="836"/>
    </row>
    <row r="95" spans="2:15">
      <c r="B95" s="874">
        <v>11</v>
      </c>
      <c r="C95" s="899" t="s">
        <v>105</v>
      </c>
      <c r="D95" s="876"/>
      <c r="E95" s="877"/>
      <c r="F95" s="877"/>
      <c r="G95" s="879">
        <v>69.568933239430578</v>
      </c>
      <c r="H95" s="880"/>
      <c r="I95" s="881">
        <v>23.5386691175</v>
      </c>
      <c r="J95" s="886"/>
      <c r="K95" s="898"/>
      <c r="L95" s="879"/>
      <c r="M95" s="879">
        <v>23.5386691175</v>
      </c>
      <c r="N95" s="885">
        <v>3.3835029547583533</v>
      </c>
      <c r="O95" s="836"/>
    </row>
    <row r="96" spans="2:15">
      <c r="B96" s="874">
        <v>12</v>
      </c>
      <c r="C96" s="899" t="s">
        <v>106</v>
      </c>
      <c r="D96" s="876"/>
      <c r="E96" s="877"/>
      <c r="F96" s="877"/>
      <c r="G96" s="879">
        <v>0</v>
      </c>
      <c r="H96" s="880"/>
      <c r="I96" s="881">
        <v>0</v>
      </c>
      <c r="J96" s="886"/>
      <c r="K96" s="898"/>
      <c r="L96" s="879"/>
      <c r="M96" s="879">
        <v>0</v>
      </c>
      <c r="N96" s="885"/>
      <c r="O96" s="836"/>
    </row>
    <row r="97" spans="2:15">
      <c r="B97" s="874">
        <v>13</v>
      </c>
      <c r="C97" s="900" t="s">
        <v>587</v>
      </c>
      <c r="D97" s="876"/>
      <c r="E97" s="877"/>
      <c r="F97" s="877"/>
      <c r="G97" s="879">
        <v>4.8083997499999684</v>
      </c>
      <c r="H97" s="880"/>
      <c r="I97" s="881">
        <v>2.1124567518749999</v>
      </c>
      <c r="J97" s="886"/>
      <c r="K97" s="898"/>
      <c r="L97" s="879"/>
      <c r="M97" s="879">
        <v>2.1124567518749999</v>
      </c>
      <c r="N97" s="885">
        <v>4.3932635839501781</v>
      </c>
      <c r="O97" s="836"/>
    </row>
    <row r="98" spans="2:15">
      <c r="B98" s="874"/>
      <c r="C98" s="894" t="s">
        <v>130</v>
      </c>
      <c r="D98" s="895"/>
      <c r="E98" s="897"/>
      <c r="F98" s="897"/>
      <c r="G98" s="879">
        <v>1825.2779550023579</v>
      </c>
      <c r="H98" s="880">
        <v>0</v>
      </c>
      <c r="I98" s="881">
        <v>577.78374649289742</v>
      </c>
      <c r="J98" s="886">
        <v>0</v>
      </c>
      <c r="K98" s="881">
        <v>0</v>
      </c>
      <c r="L98" s="879">
        <v>0</v>
      </c>
      <c r="M98" s="879">
        <v>577.78374649289742</v>
      </c>
      <c r="N98" s="885">
        <v>3.1654562249515088</v>
      </c>
      <c r="O98" s="836"/>
    </row>
    <row r="99" spans="2:15">
      <c r="B99" s="865" t="s">
        <v>107</v>
      </c>
      <c r="C99" s="894" t="s">
        <v>108</v>
      </c>
      <c r="D99" s="895"/>
      <c r="E99" s="897"/>
      <c r="F99" s="897"/>
      <c r="G99" s="908">
        <v>7961.4553105163841</v>
      </c>
      <c r="H99" s="909">
        <v>956.58530520823115</v>
      </c>
      <c r="I99" s="910">
        <v>2509.6985847014344</v>
      </c>
      <c r="J99" s="911">
        <v>4.2223411776990112</v>
      </c>
      <c r="K99" s="910">
        <v>5.1702458907272835</v>
      </c>
      <c r="L99" s="908">
        <v>9.3925870684262964</v>
      </c>
      <c r="M99" s="908">
        <v>3475.6764769780916</v>
      </c>
      <c r="N99" s="885">
        <v>4.3656295757724441</v>
      </c>
      <c r="O99" s="836"/>
    </row>
    <row r="100" spans="2:15" ht="33" customHeight="1">
      <c r="B100" s="912" t="s">
        <v>110</v>
      </c>
      <c r="C100" s="913" t="s">
        <v>111</v>
      </c>
      <c r="D100" s="914"/>
      <c r="E100" s="915"/>
      <c r="F100" s="915"/>
      <c r="G100" s="916">
        <v>339.37091208638412</v>
      </c>
      <c r="H100" s="917"/>
      <c r="I100" s="918"/>
      <c r="J100" s="919"/>
      <c r="K100" s="920"/>
      <c r="L100" s="921"/>
      <c r="M100" s="922"/>
      <c r="N100" s="923"/>
      <c r="O100" s="836"/>
    </row>
    <row r="101" spans="2:15" ht="36.75" customHeight="1" thickBot="1">
      <c r="B101" s="924" t="s">
        <v>19</v>
      </c>
      <c r="C101" s="925" t="s">
        <v>112</v>
      </c>
      <c r="D101" s="926"/>
      <c r="E101" s="927"/>
      <c r="F101" s="927"/>
      <c r="G101" s="928">
        <v>7622.08439843</v>
      </c>
      <c r="H101" s="929"/>
      <c r="I101" s="930"/>
      <c r="J101" s="931"/>
      <c r="K101" s="932"/>
      <c r="L101" s="933"/>
      <c r="M101" s="1245">
        <v>3475.6764769780916</v>
      </c>
      <c r="N101" s="934"/>
      <c r="O101" s="836"/>
    </row>
    <row r="102" spans="2:15">
      <c r="O102" s="836"/>
    </row>
    <row r="113" spans="2:14" hidden="1">
      <c r="B113" s="154"/>
      <c r="C113" s="155" t="s">
        <v>113</v>
      </c>
      <c r="D113" s="155"/>
      <c r="E113" s="155"/>
      <c r="F113" s="155"/>
      <c r="G113" s="846"/>
      <c r="H113" s="847" t="e">
        <v>#REF!</v>
      </c>
      <c r="I113" s="847" t="e">
        <v>#REF!</v>
      </c>
      <c r="J113" s="155"/>
      <c r="K113" s="848">
        <v>0</v>
      </c>
      <c r="L113" s="155">
        <v>0</v>
      </c>
      <c r="M113" s="847" t="e">
        <v>#REF!</v>
      </c>
      <c r="N113" s="849" t="e">
        <v>#REF!</v>
      </c>
    </row>
    <row r="114" spans="2:14" hidden="1">
      <c r="B114" s="154"/>
      <c r="C114" s="155" t="s">
        <v>77</v>
      </c>
    </row>
    <row r="115" spans="2:14" hidden="1"/>
  </sheetData>
  <mergeCells count="9">
    <mergeCell ref="B6:B8"/>
    <mergeCell ref="M6:M8"/>
    <mergeCell ref="N6:N8"/>
    <mergeCell ref="J6:L6"/>
    <mergeCell ref="G6:G8"/>
    <mergeCell ref="F6:F8"/>
    <mergeCell ref="E6:E8"/>
    <mergeCell ref="D6:D8"/>
    <mergeCell ref="C6:C8"/>
  </mergeCells>
  <printOptions horizontalCentered="1"/>
  <pageMargins left="0" right="0" top="0" bottom="0" header="0" footer="0"/>
  <pageSetup paperSize="9" scale="79" fitToHeight="2" orientation="landscape" r:id="rId1"/>
  <rowBreaks count="1" manualBreakCount="1">
    <brk id="52" min="1" max="19" man="1"/>
  </rowBreaks>
</worksheet>
</file>

<file path=xl/worksheets/sheet25.xml><?xml version="1.0" encoding="utf-8"?>
<worksheet xmlns="http://schemas.openxmlformats.org/spreadsheetml/2006/main" xmlns:r="http://schemas.openxmlformats.org/officeDocument/2006/relationships">
  <sheetPr codeName="Sheet6"/>
  <dimension ref="B1:O140"/>
  <sheetViews>
    <sheetView view="pageBreakPreview" zoomScaleSheetLayoutView="100" workbookViewId="0">
      <pane xSplit="3" ySplit="10" topLeftCell="D118" activePane="bottomRight" state="frozen"/>
      <selection activeCell="C54" sqref="C54"/>
      <selection pane="topRight" activeCell="C54" sqref="C54"/>
      <selection pane="bottomLeft" activeCell="C54" sqref="C54"/>
      <selection pane="bottomRight" activeCell="C54" sqref="C54"/>
    </sheetView>
  </sheetViews>
  <sheetFormatPr defaultRowHeight="12.75"/>
  <cols>
    <col min="1" max="1" width="5.140625" style="149" customWidth="1"/>
    <col min="2" max="2" width="4.7109375" style="40" customWidth="1"/>
    <col min="3" max="3" width="29" style="149" customWidth="1"/>
    <col min="4" max="4" width="10.7109375" style="149" customWidth="1"/>
    <col min="5" max="5" width="8.85546875" style="149" customWidth="1"/>
    <col min="6" max="6" width="11.42578125" style="149" customWidth="1"/>
    <col min="7" max="7" width="13.42578125" style="935" customWidth="1"/>
    <col min="8" max="8" width="11.85546875" style="149" customWidth="1"/>
    <col min="9" max="9" width="10.5703125" style="149" customWidth="1"/>
    <col min="10" max="10" width="9.7109375" style="149" customWidth="1"/>
    <col min="11" max="12" width="9.42578125" style="149" customWidth="1"/>
    <col min="13" max="13" width="11.7109375" style="149" customWidth="1"/>
    <col min="14" max="14" width="10.7109375" style="150" customWidth="1"/>
    <col min="15" max="16384" width="9.140625" style="149"/>
  </cols>
  <sheetData>
    <row r="1" spans="2:15">
      <c r="M1" s="835"/>
      <c r="O1" s="836"/>
    </row>
    <row r="2" spans="2:15">
      <c r="B2" s="936" t="s">
        <v>767</v>
      </c>
      <c r="M2" s="835"/>
      <c r="O2" s="836"/>
    </row>
    <row r="3" spans="2:15">
      <c r="M3" s="835"/>
      <c r="O3" s="836"/>
    </row>
    <row r="4" spans="2:15">
      <c r="B4" s="936" t="s">
        <v>790</v>
      </c>
      <c r="M4" s="835"/>
      <c r="N4" s="157" t="s">
        <v>791</v>
      </c>
      <c r="O4" s="836"/>
    </row>
    <row r="5" spans="2:15" s="937" customFormat="1" ht="16.5" customHeight="1" thickBot="1">
      <c r="B5" s="149"/>
      <c r="C5" s="149"/>
      <c r="D5" s="149"/>
      <c r="E5" s="149"/>
      <c r="F5" s="149"/>
      <c r="G5" s="149"/>
      <c r="H5" s="149"/>
      <c r="I5" s="149"/>
      <c r="J5" s="149"/>
      <c r="K5" s="149"/>
      <c r="L5" s="149"/>
      <c r="M5" s="149"/>
      <c r="N5" s="149"/>
    </row>
    <row r="6" spans="2:15" s="150" customFormat="1" ht="25.5" hidden="1" customHeight="1">
      <c r="B6" s="152"/>
      <c r="C6" s="153"/>
      <c r="D6" s="153"/>
      <c r="E6" s="153"/>
      <c r="F6" s="153"/>
      <c r="G6" s="153"/>
      <c r="H6" s="938" t="s">
        <v>0</v>
      </c>
      <c r="I6" s="938" t="s">
        <v>1</v>
      </c>
      <c r="J6" s="1971" t="s">
        <v>2</v>
      </c>
      <c r="K6" s="1972"/>
      <c r="L6" s="1973"/>
      <c r="M6" s="939"/>
      <c r="N6" s="939"/>
    </row>
    <row r="7" spans="2:15" s="150" customFormat="1" ht="12.75" hidden="1" customHeight="1">
      <c r="B7" s="940"/>
      <c r="C7" s="941"/>
      <c r="D7" s="941"/>
      <c r="E7" s="941"/>
      <c r="F7" s="941"/>
      <c r="G7" s="942"/>
      <c r="H7" s="943" t="s">
        <v>0</v>
      </c>
      <c r="I7" s="943"/>
      <c r="J7" s="943" t="s">
        <v>3</v>
      </c>
      <c r="K7" s="943"/>
      <c r="L7" s="943"/>
      <c r="M7" s="941"/>
      <c r="N7" s="941"/>
    </row>
    <row r="8" spans="2:15" s="836" customFormat="1" ht="64.5" thickBot="1">
      <c r="B8" s="400" t="s">
        <v>4</v>
      </c>
      <c r="C8" s="944" t="s">
        <v>5</v>
      </c>
      <c r="D8" s="405" t="s">
        <v>6</v>
      </c>
      <c r="E8" s="405" t="s">
        <v>7</v>
      </c>
      <c r="F8" s="405" t="s">
        <v>8</v>
      </c>
      <c r="G8" s="405" t="s">
        <v>9</v>
      </c>
      <c r="H8" s="405" t="s">
        <v>10</v>
      </c>
      <c r="I8" s="405" t="s">
        <v>11</v>
      </c>
      <c r="J8" s="405" t="s">
        <v>12</v>
      </c>
      <c r="K8" s="405" t="s">
        <v>13</v>
      </c>
      <c r="L8" s="405" t="s">
        <v>14</v>
      </c>
      <c r="M8" s="405" t="s">
        <v>15</v>
      </c>
      <c r="N8" s="405" t="s">
        <v>16</v>
      </c>
    </row>
    <row r="9" spans="2:15" s="150" customFormat="1">
      <c r="B9" s="945" t="s">
        <v>17</v>
      </c>
      <c r="C9" s="857" t="s">
        <v>18</v>
      </c>
      <c r="D9" s="858"/>
      <c r="E9" s="858"/>
      <c r="F9" s="858"/>
      <c r="G9" s="946"/>
      <c r="H9" s="863"/>
      <c r="I9" s="863"/>
      <c r="J9" s="863"/>
      <c r="K9" s="863"/>
      <c r="L9" s="863"/>
      <c r="M9" s="863"/>
      <c r="N9" s="864"/>
      <c r="O9" s="836"/>
    </row>
    <row r="10" spans="2:15" s="150" customFormat="1">
      <c r="B10" s="496" t="s">
        <v>19</v>
      </c>
      <c r="C10" s="867" t="s">
        <v>20</v>
      </c>
      <c r="D10" s="868"/>
      <c r="E10" s="868"/>
      <c r="F10" s="868"/>
      <c r="G10" s="947"/>
      <c r="H10" s="948"/>
      <c r="I10" s="948"/>
      <c r="J10" s="948"/>
      <c r="K10" s="948"/>
      <c r="L10" s="948"/>
      <c r="M10" s="948"/>
      <c r="N10" s="948"/>
      <c r="O10" s="836"/>
    </row>
    <row r="11" spans="2:15">
      <c r="B11" s="524">
        <v>1</v>
      </c>
      <c r="C11" s="896" t="s">
        <v>21</v>
      </c>
      <c r="D11" s="877">
        <v>2000</v>
      </c>
      <c r="E11" s="877">
        <v>43.769999999999996</v>
      </c>
      <c r="F11" s="949">
        <v>2.1884999999999998E-2</v>
      </c>
      <c r="G11" s="950">
        <v>319.89754208299507</v>
      </c>
      <c r="H11" s="950">
        <v>18.134346123345654</v>
      </c>
      <c r="I11" s="950">
        <v>48.268436448114336</v>
      </c>
      <c r="J11" s="951">
        <v>0</v>
      </c>
      <c r="K11" s="951">
        <v>0</v>
      </c>
      <c r="L11" s="951">
        <v>0</v>
      </c>
      <c r="M11" s="951">
        <v>66.402782571459994</v>
      </c>
      <c r="N11" s="952">
        <v>2.0757515715526278</v>
      </c>
      <c r="O11" s="836"/>
    </row>
    <row r="12" spans="2:15">
      <c r="B12" s="524">
        <v>2</v>
      </c>
      <c r="C12" s="896" t="s">
        <v>22</v>
      </c>
      <c r="D12" s="877">
        <v>1000</v>
      </c>
      <c r="E12" s="877">
        <v>29.18</v>
      </c>
      <c r="F12" s="949">
        <v>2.9180000000000001E-2</v>
      </c>
      <c r="G12" s="950">
        <v>218.92684634295478</v>
      </c>
      <c r="H12" s="950">
        <v>17.326934728200289</v>
      </c>
      <c r="I12" s="950">
        <v>34.755298049498954</v>
      </c>
      <c r="J12" s="951">
        <v>0</v>
      </c>
      <c r="K12" s="951">
        <v>0</v>
      </c>
      <c r="L12" s="951">
        <v>0</v>
      </c>
      <c r="M12" s="951">
        <v>52.082232777699247</v>
      </c>
      <c r="N12" s="952">
        <v>2.3789788071998732</v>
      </c>
      <c r="O12" s="836"/>
    </row>
    <row r="13" spans="2:15">
      <c r="B13" s="524">
        <v>3</v>
      </c>
      <c r="C13" s="896" t="s">
        <v>23</v>
      </c>
      <c r="D13" s="877">
        <v>1000</v>
      </c>
      <c r="E13" s="877">
        <v>36.766800000000003</v>
      </c>
      <c r="F13" s="949">
        <v>3.6766800000000002E-2</v>
      </c>
      <c r="G13" s="950">
        <v>288.94256788567463</v>
      </c>
      <c r="H13" s="950">
        <v>25.121392852471409</v>
      </c>
      <c r="I13" s="950">
        <v>45.141645505568761</v>
      </c>
      <c r="J13" s="951">
        <v>0</v>
      </c>
      <c r="K13" s="951">
        <v>0</v>
      </c>
      <c r="L13" s="951">
        <v>0</v>
      </c>
      <c r="M13" s="951">
        <v>70.263038358040177</v>
      </c>
      <c r="N13" s="952">
        <v>2.4317302525615063</v>
      </c>
      <c r="O13" s="836"/>
    </row>
    <row r="14" spans="2:15">
      <c r="B14" s="524">
        <v>4</v>
      </c>
      <c r="C14" s="896" t="s">
        <v>921</v>
      </c>
      <c r="D14" s="877">
        <v>419.3</v>
      </c>
      <c r="E14" s="877">
        <v>12.8469327</v>
      </c>
      <c r="F14" s="949">
        <v>3.0639E-2</v>
      </c>
      <c r="G14" s="950">
        <v>49.677730711464541</v>
      </c>
      <c r="H14" s="950">
        <v>3.7484257808711772</v>
      </c>
      <c r="I14" s="950">
        <v>13.022808635696224</v>
      </c>
      <c r="J14" s="951">
        <v>0</v>
      </c>
      <c r="K14" s="951">
        <v>0</v>
      </c>
      <c r="L14" s="951">
        <v>0</v>
      </c>
      <c r="M14" s="951">
        <v>16.771234416567403</v>
      </c>
      <c r="N14" s="952">
        <v>3.3760065478790007</v>
      </c>
      <c r="O14" s="836"/>
    </row>
    <row r="15" spans="2:15">
      <c r="B15" s="524"/>
      <c r="C15" s="867" t="s">
        <v>24</v>
      </c>
      <c r="D15" s="877"/>
      <c r="E15" s="877"/>
      <c r="F15" s="949"/>
      <c r="G15" s="950">
        <v>26.091193027243008</v>
      </c>
      <c r="H15" s="950">
        <v>1.9687070885956084</v>
      </c>
      <c r="I15" s="950">
        <v>14.781123558661143</v>
      </c>
      <c r="J15" s="951">
        <v>0</v>
      </c>
      <c r="K15" s="951">
        <v>0</v>
      </c>
      <c r="L15" s="951">
        <v>0</v>
      </c>
      <c r="M15" s="951">
        <v>16.749830647256751</v>
      </c>
      <c r="N15" s="952">
        <v>6.4197258552981795</v>
      </c>
      <c r="O15" s="836"/>
    </row>
    <row r="16" spans="2:15">
      <c r="B16" s="524"/>
      <c r="C16" s="867" t="s">
        <v>25</v>
      </c>
      <c r="D16" s="877"/>
      <c r="E16" s="877"/>
      <c r="F16" s="949"/>
      <c r="G16" s="950">
        <v>4.0152019026340708</v>
      </c>
      <c r="H16" s="950">
        <v>0.30296646226964596</v>
      </c>
      <c r="I16" s="950">
        <v>3.4258097467675066</v>
      </c>
      <c r="J16" s="951">
        <v>0</v>
      </c>
      <c r="K16" s="951">
        <v>0</v>
      </c>
      <c r="L16" s="951">
        <v>0</v>
      </c>
      <c r="M16" s="951">
        <v>3.7287762090371528</v>
      </c>
      <c r="N16" s="952">
        <v>9.2866468473004655</v>
      </c>
      <c r="O16" s="836"/>
    </row>
    <row r="17" spans="2:15">
      <c r="B17" s="524">
        <v>5</v>
      </c>
      <c r="C17" s="896" t="s">
        <v>922</v>
      </c>
      <c r="D17" s="877">
        <v>663.3599999999999</v>
      </c>
      <c r="E17" s="877">
        <v>21.021533452799996</v>
      </c>
      <c r="F17" s="949">
        <v>3.1689479999999999E-2</v>
      </c>
      <c r="G17" s="950">
        <v>113.86456762751666</v>
      </c>
      <c r="H17" s="950">
        <v>8.1239418922888227</v>
      </c>
      <c r="I17" s="950">
        <v>28.411230123456047</v>
      </c>
      <c r="J17" s="951">
        <v>0</v>
      </c>
      <c r="K17" s="951">
        <v>0</v>
      </c>
      <c r="L17" s="951">
        <v>0</v>
      </c>
      <c r="M17" s="951">
        <v>36.53517201574487</v>
      </c>
      <c r="N17" s="952">
        <v>3.2086515390162278</v>
      </c>
      <c r="O17" s="836"/>
    </row>
    <row r="18" spans="2:15">
      <c r="B18" s="524"/>
      <c r="C18" s="867" t="s">
        <v>24</v>
      </c>
      <c r="D18" s="877"/>
      <c r="E18" s="877"/>
      <c r="F18" s="949"/>
      <c r="G18" s="950">
        <v>5.0932934620407169</v>
      </c>
      <c r="H18" s="950">
        <v>0.36339329247137969</v>
      </c>
      <c r="I18" s="950">
        <v>3.5768295413896025</v>
      </c>
      <c r="J18" s="951">
        <v>0</v>
      </c>
      <c r="K18" s="951">
        <v>0</v>
      </c>
      <c r="L18" s="951">
        <v>0</v>
      </c>
      <c r="M18" s="951">
        <v>3.9402228338609824</v>
      </c>
      <c r="N18" s="952">
        <v>7.7361001545005479</v>
      </c>
      <c r="O18" s="836"/>
    </row>
    <row r="19" spans="2:15">
      <c r="B19" s="524"/>
      <c r="C19" s="867" t="s">
        <v>26</v>
      </c>
      <c r="D19" s="877"/>
      <c r="E19" s="877"/>
      <c r="F19" s="949"/>
      <c r="G19" s="950">
        <v>12.059982417671703</v>
      </c>
      <c r="H19" s="950">
        <v>0.86044849969212989</v>
      </c>
      <c r="I19" s="950">
        <v>12.54265628016277</v>
      </c>
      <c r="J19" s="951">
        <v>0</v>
      </c>
      <c r="K19" s="951">
        <v>0</v>
      </c>
      <c r="L19" s="951">
        <v>0</v>
      </c>
      <c r="M19" s="951">
        <v>13.4031047798549</v>
      </c>
      <c r="N19" s="952">
        <v>11.11370175815107</v>
      </c>
      <c r="O19" s="836"/>
    </row>
    <row r="20" spans="2:15">
      <c r="B20" s="524">
        <v>6</v>
      </c>
      <c r="C20" s="896" t="s">
        <v>923</v>
      </c>
      <c r="D20" s="877">
        <v>829.78</v>
      </c>
      <c r="E20" s="877">
        <v>26.5374265184</v>
      </c>
      <c r="F20" s="949">
        <v>3.1981280000000001E-2</v>
      </c>
      <c r="G20" s="950">
        <v>141.10644513374226</v>
      </c>
      <c r="H20" s="950">
        <v>9.4878509740790467</v>
      </c>
      <c r="I20" s="950">
        <v>35.440199271788167</v>
      </c>
      <c r="J20" s="951">
        <v>0</v>
      </c>
      <c r="K20" s="951">
        <v>0</v>
      </c>
      <c r="L20" s="951">
        <v>0</v>
      </c>
      <c r="M20" s="951">
        <v>44.928050245867212</v>
      </c>
      <c r="N20" s="952">
        <v>3.1839828579965928</v>
      </c>
      <c r="O20" s="836"/>
    </row>
    <row r="21" spans="2:15">
      <c r="B21" s="524"/>
      <c r="C21" s="867" t="s">
        <v>27</v>
      </c>
      <c r="D21" s="877"/>
      <c r="E21" s="877"/>
      <c r="F21" s="949"/>
      <c r="G21" s="950">
        <v>8.4759196320103634</v>
      </c>
      <c r="H21" s="950">
        <v>0.57292387028220637</v>
      </c>
      <c r="I21" s="950">
        <v>5.7521607858159527</v>
      </c>
      <c r="J21" s="951">
        <v>0</v>
      </c>
      <c r="K21" s="951">
        <v>0</v>
      </c>
      <c r="L21" s="951">
        <v>0</v>
      </c>
      <c r="M21" s="951">
        <v>6.3250846560981593</v>
      </c>
      <c r="N21" s="952">
        <v>7.4624169773987603</v>
      </c>
      <c r="O21" s="836"/>
    </row>
    <row r="22" spans="2:15">
      <c r="B22" s="524"/>
      <c r="C22" s="867" t="s">
        <v>26</v>
      </c>
      <c r="D22" s="877"/>
      <c r="E22" s="877"/>
      <c r="F22" s="949"/>
      <c r="G22" s="950">
        <v>18.649514882957341</v>
      </c>
      <c r="H22" s="950">
        <v>1.2606009388382156</v>
      </c>
      <c r="I22" s="950">
        <v>15.571598946674062</v>
      </c>
      <c r="J22" s="951">
        <v>0</v>
      </c>
      <c r="K22" s="951">
        <v>0</v>
      </c>
      <c r="L22" s="951">
        <v>0</v>
      </c>
      <c r="M22" s="951">
        <v>16.832199885512278</v>
      </c>
      <c r="N22" s="952">
        <v>9.0255430187592722</v>
      </c>
      <c r="O22" s="836"/>
    </row>
    <row r="23" spans="2:15">
      <c r="B23" s="524">
        <v>7</v>
      </c>
      <c r="C23" s="896" t="s">
        <v>28</v>
      </c>
      <c r="D23" s="877">
        <v>420</v>
      </c>
      <c r="E23" s="877">
        <v>6.9979475999999989</v>
      </c>
      <c r="F23" s="949">
        <v>1.6661779999999998E-2</v>
      </c>
      <c r="G23" s="950">
        <v>53.650694285887454</v>
      </c>
      <c r="H23" s="950">
        <v>4.5650688810707845</v>
      </c>
      <c r="I23" s="950">
        <v>12.420500996647256</v>
      </c>
      <c r="J23" s="951">
        <v>0</v>
      </c>
      <c r="K23" s="951">
        <v>0</v>
      </c>
      <c r="L23" s="951">
        <v>0</v>
      </c>
      <c r="M23" s="951">
        <v>16.985569877718042</v>
      </c>
      <c r="N23" s="952">
        <v>3.1659552786413818</v>
      </c>
      <c r="O23" s="836"/>
    </row>
    <row r="24" spans="2:15">
      <c r="B24" s="524">
        <v>8</v>
      </c>
      <c r="C24" s="896" t="s">
        <v>29</v>
      </c>
      <c r="D24" s="877">
        <v>420</v>
      </c>
      <c r="E24" s="877">
        <v>13.7140164</v>
      </c>
      <c r="F24" s="949">
        <v>3.2652420000000001E-2</v>
      </c>
      <c r="G24" s="950">
        <v>104.69285914096496</v>
      </c>
      <c r="H24" s="950">
        <v>10.583107821064264</v>
      </c>
      <c r="I24" s="950">
        <v>23.763968551608841</v>
      </c>
      <c r="J24" s="951">
        <v>0</v>
      </c>
      <c r="K24" s="951">
        <v>0</v>
      </c>
      <c r="L24" s="951">
        <v>0</v>
      </c>
      <c r="M24" s="951">
        <v>34.347076372673101</v>
      </c>
      <c r="N24" s="952">
        <v>3.2807468106708275</v>
      </c>
      <c r="O24" s="836"/>
    </row>
    <row r="25" spans="2:15">
      <c r="B25" s="524">
        <v>9</v>
      </c>
      <c r="C25" s="896" t="s">
        <v>30</v>
      </c>
      <c r="D25" s="877">
        <v>210</v>
      </c>
      <c r="E25" s="877">
        <v>8.4624918000000005</v>
      </c>
      <c r="F25" s="949">
        <v>4.029758E-2</v>
      </c>
      <c r="G25" s="950">
        <v>64.854245053753488</v>
      </c>
      <c r="H25" s="950">
        <v>8.6003263704396335</v>
      </c>
      <c r="I25" s="950">
        <v>14.785418166744812</v>
      </c>
      <c r="J25" s="951">
        <v>0</v>
      </c>
      <c r="K25" s="951">
        <v>0</v>
      </c>
      <c r="L25" s="951">
        <v>0</v>
      </c>
      <c r="M25" s="951">
        <v>23.385744537184443</v>
      </c>
      <c r="N25" s="952">
        <v>3.6058926470891017</v>
      </c>
      <c r="O25" s="836"/>
    </row>
    <row r="26" spans="2:15">
      <c r="B26" s="524">
        <v>10</v>
      </c>
      <c r="C26" s="896" t="s">
        <v>31</v>
      </c>
      <c r="D26" s="877">
        <v>840</v>
      </c>
      <c r="E26" s="877">
        <v>182.80079999999998</v>
      </c>
      <c r="F26" s="949">
        <v>0.21761999999999998</v>
      </c>
      <c r="G26" s="950">
        <v>1416.563848659069</v>
      </c>
      <c r="H26" s="950">
        <v>125.75583420173722</v>
      </c>
      <c r="I26" s="950">
        <v>427.31527621407787</v>
      </c>
      <c r="J26" s="951">
        <v>0</v>
      </c>
      <c r="K26" s="951">
        <v>0</v>
      </c>
      <c r="L26" s="951">
        <v>0</v>
      </c>
      <c r="M26" s="951">
        <v>553.07111041581504</v>
      </c>
      <c r="N26" s="952">
        <v>3.9043147327200023</v>
      </c>
      <c r="O26" s="836"/>
    </row>
    <row r="27" spans="2:15">
      <c r="B27" s="524">
        <v>11</v>
      </c>
      <c r="C27" s="896" t="s">
        <v>32</v>
      </c>
      <c r="D27" s="877">
        <v>705</v>
      </c>
      <c r="E27" s="877">
        <v>154.25399999999999</v>
      </c>
      <c r="F27" s="949">
        <v>0.21879999999999999</v>
      </c>
      <c r="G27" s="950">
        <v>1035.4174501922159</v>
      </c>
      <c r="H27" s="950">
        <v>104.47180051519892</v>
      </c>
      <c r="I27" s="950">
        <v>335.65236367187708</v>
      </c>
      <c r="J27" s="951">
        <v>0</v>
      </c>
      <c r="K27" s="951">
        <v>0</v>
      </c>
      <c r="L27" s="951">
        <v>0</v>
      </c>
      <c r="M27" s="951">
        <v>440.12416418707602</v>
      </c>
      <c r="N27" s="952">
        <v>4.2506929365095294</v>
      </c>
      <c r="O27" s="836"/>
    </row>
    <row r="28" spans="2:15">
      <c r="B28" s="524">
        <v>12</v>
      </c>
      <c r="C28" s="896" t="s">
        <v>33</v>
      </c>
      <c r="D28" s="877">
        <v>980</v>
      </c>
      <c r="E28" s="877">
        <v>257.36759999999998</v>
      </c>
      <c r="F28" s="949">
        <v>0.26261999999999996</v>
      </c>
      <c r="G28" s="950">
        <v>1453.23902178</v>
      </c>
      <c r="H28" s="950">
        <v>254.05171353529411</v>
      </c>
      <c r="I28" s="950">
        <v>406.25057820924252</v>
      </c>
      <c r="J28" s="950">
        <v>0</v>
      </c>
      <c r="K28" s="950">
        <v>0</v>
      </c>
      <c r="L28" s="951">
        <v>0</v>
      </c>
      <c r="M28" s="951">
        <v>660.30229174453666</v>
      </c>
      <c r="N28" s="952">
        <v>4.5436592456467713</v>
      </c>
      <c r="O28" s="836"/>
    </row>
    <row r="29" spans="2:15">
      <c r="B29" s="524">
        <v>13</v>
      </c>
      <c r="C29" s="953" t="s">
        <v>34</v>
      </c>
      <c r="D29" s="877">
        <v>2500</v>
      </c>
      <c r="E29" s="877">
        <v>79.369600000000005</v>
      </c>
      <c r="F29" s="949">
        <v>3.1747839999999999E-2</v>
      </c>
      <c r="G29" s="950">
        <v>49.423615008767996</v>
      </c>
      <c r="H29" s="950">
        <v>0</v>
      </c>
      <c r="I29" s="950">
        <v>17.817213210660867</v>
      </c>
      <c r="J29" s="950">
        <v>0</v>
      </c>
      <c r="K29" s="950">
        <v>0</v>
      </c>
      <c r="L29" s="951">
        <v>0</v>
      </c>
      <c r="M29" s="951">
        <v>17.817213210660867</v>
      </c>
      <c r="N29" s="952">
        <v>0</v>
      </c>
      <c r="O29" s="836"/>
    </row>
    <row r="30" spans="2:15">
      <c r="B30" s="524">
        <v>14</v>
      </c>
      <c r="C30" s="896" t="s">
        <v>35</v>
      </c>
      <c r="D30" s="877">
        <v>1500</v>
      </c>
      <c r="E30" s="877">
        <v>218.85</v>
      </c>
      <c r="F30" s="949">
        <v>0.1459</v>
      </c>
      <c r="G30" s="950">
        <v>1503.2664247499999</v>
      </c>
      <c r="H30" s="950">
        <v>250.53130960000001</v>
      </c>
      <c r="I30" s="950">
        <v>489.04310296492724</v>
      </c>
      <c r="J30" s="950">
        <v>0</v>
      </c>
      <c r="K30" s="950">
        <v>0</v>
      </c>
      <c r="L30" s="951">
        <v>0</v>
      </c>
      <c r="M30" s="951">
        <v>739.57441256492723</v>
      </c>
      <c r="N30" s="952">
        <v>4.9197826838174858</v>
      </c>
      <c r="O30" s="836"/>
    </row>
    <row r="31" spans="2:15">
      <c r="B31" s="524">
        <v>15</v>
      </c>
      <c r="C31" s="896" t="s">
        <v>36</v>
      </c>
      <c r="D31" s="877">
        <v>1320</v>
      </c>
      <c r="E31" s="877">
        <v>132</v>
      </c>
      <c r="F31" s="954">
        <v>0.1</v>
      </c>
      <c r="G31" s="950">
        <v>923.30399999999997</v>
      </c>
      <c r="H31" s="950">
        <v>0</v>
      </c>
      <c r="I31" s="950">
        <v>219.28469999999993</v>
      </c>
      <c r="J31" s="950">
        <v>0</v>
      </c>
      <c r="K31" s="950">
        <v>0</v>
      </c>
      <c r="L31" s="951">
        <v>0</v>
      </c>
      <c r="M31" s="951">
        <v>219.28469999999993</v>
      </c>
      <c r="N31" s="952">
        <v>2.3749999999999991</v>
      </c>
      <c r="O31" s="836"/>
    </row>
    <row r="32" spans="2:15">
      <c r="B32" s="524">
        <v>16</v>
      </c>
      <c r="C32" s="896" t="s">
        <v>181</v>
      </c>
      <c r="D32" s="877">
        <v>1980</v>
      </c>
      <c r="E32" s="877">
        <v>45.2389212</v>
      </c>
      <c r="F32" s="954">
        <v>2.2847940000000001E-2</v>
      </c>
      <c r="G32" s="950">
        <v>0</v>
      </c>
      <c r="H32" s="950">
        <v>0</v>
      </c>
      <c r="I32" s="950">
        <v>0</v>
      </c>
      <c r="J32" s="950">
        <v>0</v>
      </c>
      <c r="K32" s="950">
        <v>0</v>
      </c>
      <c r="L32" s="951">
        <v>0</v>
      </c>
      <c r="M32" s="951">
        <v>0</v>
      </c>
      <c r="N32" s="952">
        <v>0</v>
      </c>
      <c r="O32" s="836"/>
    </row>
    <row r="33" spans="2:15">
      <c r="B33" s="524">
        <v>17</v>
      </c>
      <c r="C33" s="896" t="s">
        <v>182</v>
      </c>
      <c r="D33" s="877">
        <v>1000</v>
      </c>
      <c r="E33" s="877">
        <v>31.2226</v>
      </c>
      <c r="F33" s="954">
        <v>3.12226E-2</v>
      </c>
      <c r="G33" s="950">
        <v>53.469607955399994</v>
      </c>
      <c r="H33" s="950">
        <v>0</v>
      </c>
      <c r="I33" s="950">
        <v>20.928004553743566</v>
      </c>
      <c r="J33" s="950">
        <v>0</v>
      </c>
      <c r="K33" s="950">
        <v>0</v>
      </c>
      <c r="L33" s="951">
        <v>0</v>
      </c>
      <c r="M33" s="951">
        <v>20.928004553743566</v>
      </c>
      <c r="N33" s="952">
        <v>3.9140000000000015</v>
      </c>
      <c r="O33" s="836"/>
    </row>
    <row r="34" spans="2:15">
      <c r="B34" s="524">
        <v>18</v>
      </c>
      <c r="C34" s="896" t="s">
        <v>183</v>
      </c>
      <c r="D34" s="877">
        <v>1320</v>
      </c>
      <c r="E34" s="877">
        <v>30.159280800000001</v>
      </c>
      <c r="F34" s="954">
        <v>2.2847940000000001E-2</v>
      </c>
      <c r="G34" s="950">
        <v>25.540537741883995</v>
      </c>
      <c r="H34" s="950">
        <v>0</v>
      </c>
      <c r="I34" s="950">
        <v>9.9965664721733987</v>
      </c>
      <c r="J34" s="950">
        <v>0</v>
      </c>
      <c r="K34" s="950">
        <v>0</v>
      </c>
      <c r="L34" s="951">
        <v>0</v>
      </c>
      <c r="M34" s="951">
        <v>9.9965664721733987</v>
      </c>
      <c r="N34" s="952">
        <v>3.9140000000000015</v>
      </c>
      <c r="O34" s="836"/>
    </row>
    <row r="35" spans="2:15" hidden="1">
      <c r="B35" s="524">
        <v>19</v>
      </c>
      <c r="C35" s="896" t="s">
        <v>184</v>
      </c>
      <c r="D35" s="877">
        <v>1980</v>
      </c>
      <c r="E35" s="877">
        <v>0</v>
      </c>
      <c r="F35" s="954">
        <v>0</v>
      </c>
      <c r="G35" s="950">
        <v>0</v>
      </c>
      <c r="H35" s="950">
        <v>0</v>
      </c>
      <c r="I35" s="950">
        <v>0</v>
      </c>
      <c r="J35" s="950">
        <v>0</v>
      </c>
      <c r="K35" s="950">
        <v>0</v>
      </c>
      <c r="L35" s="951">
        <v>0</v>
      </c>
      <c r="M35" s="951">
        <v>0</v>
      </c>
      <c r="N35" s="952">
        <v>0</v>
      </c>
      <c r="O35" s="836"/>
    </row>
    <row r="36" spans="2:15" hidden="1">
      <c r="B36" s="524">
        <v>20</v>
      </c>
      <c r="C36" s="896" t="s">
        <v>185</v>
      </c>
      <c r="D36" s="877">
        <v>1320</v>
      </c>
      <c r="E36" s="877">
        <v>0</v>
      </c>
      <c r="F36" s="954">
        <v>0</v>
      </c>
      <c r="G36" s="950">
        <v>0</v>
      </c>
      <c r="H36" s="950">
        <v>0</v>
      </c>
      <c r="I36" s="950">
        <v>0</v>
      </c>
      <c r="J36" s="950">
        <v>0</v>
      </c>
      <c r="K36" s="950">
        <v>0</v>
      </c>
      <c r="L36" s="951">
        <v>0</v>
      </c>
      <c r="M36" s="951">
        <v>0</v>
      </c>
      <c r="N36" s="952">
        <v>0</v>
      </c>
      <c r="O36" s="836"/>
    </row>
    <row r="37" spans="2:15" hidden="1">
      <c r="B37" s="524">
        <v>21</v>
      </c>
      <c r="C37" s="896" t="s">
        <v>186</v>
      </c>
      <c r="D37" s="877">
        <v>500</v>
      </c>
      <c r="E37" s="877">
        <v>0</v>
      </c>
      <c r="F37" s="954">
        <v>0</v>
      </c>
      <c r="G37" s="950">
        <v>0</v>
      </c>
      <c r="H37" s="950">
        <v>0</v>
      </c>
      <c r="I37" s="950">
        <v>0</v>
      </c>
      <c r="J37" s="950">
        <v>0</v>
      </c>
      <c r="K37" s="950">
        <v>0</v>
      </c>
      <c r="L37" s="951">
        <v>0</v>
      </c>
      <c r="M37" s="951">
        <v>0</v>
      </c>
      <c r="N37" s="952">
        <v>0</v>
      </c>
      <c r="O37" s="836"/>
    </row>
    <row r="38" spans="2:15" hidden="1">
      <c r="B38" s="524">
        <v>22</v>
      </c>
      <c r="C38" s="896" t="s">
        <v>187</v>
      </c>
      <c r="D38" s="877">
        <v>1320</v>
      </c>
      <c r="E38" s="877">
        <v>0</v>
      </c>
      <c r="F38" s="954">
        <v>0</v>
      </c>
      <c r="G38" s="950">
        <v>0</v>
      </c>
      <c r="H38" s="950">
        <v>0</v>
      </c>
      <c r="I38" s="950">
        <v>0</v>
      </c>
      <c r="J38" s="950">
        <v>0</v>
      </c>
      <c r="K38" s="950">
        <v>0</v>
      </c>
      <c r="L38" s="951">
        <v>0</v>
      </c>
      <c r="M38" s="951">
        <v>0</v>
      </c>
      <c r="N38" s="952">
        <v>0</v>
      </c>
      <c r="O38" s="836"/>
    </row>
    <row r="39" spans="2:15" hidden="1">
      <c r="B39" s="524">
        <v>23</v>
      </c>
      <c r="C39" s="896" t="s">
        <v>188</v>
      </c>
      <c r="D39" s="877">
        <v>520</v>
      </c>
      <c r="E39" s="877">
        <v>0</v>
      </c>
      <c r="F39" s="954">
        <v>0</v>
      </c>
      <c r="G39" s="950">
        <v>0</v>
      </c>
      <c r="H39" s="950">
        <v>0</v>
      </c>
      <c r="I39" s="950">
        <v>0</v>
      </c>
      <c r="J39" s="950">
        <v>0</v>
      </c>
      <c r="K39" s="950">
        <v>0</v>
      </c>
      <c r="L39" s="951">
        <v>0</v>
      </c>
      <c r="M39" s="951">
        <v>0</v>
      </c>
      <c r="N39" s="952">
        <v>0</v>
      </c>
      <c r="O39" s="836"/>
    </row>
    <row r="40" spans="2:15" hidden="1">
      <c r="B40" s="524">
        <v>24</v>
      </c>
      <c r="C40" s="896" t="s">
        <v>189</v>
      </c>
      <c r="D40" s="877">
        <v>171</v>
      </c>
      <c r="E40" s="877">
        <v>0</v>
      </c>
      <c r="F40" s="954">
        <v>0</v>
      </c>
      <c r="G40" s="950">
        <v>0</v>
      </c>
      <c r="H40" s="950">
        <v>0</v>
      </c>
      <c r="I40" s="950">
        <v>0</v>
      </c>
      <c r="J40" s="950">
        <v>0</v>
      </c>
      <c r="K40" s="950">
        <v>0</v>
      </c>
      <c r="L40" s="951">
        <v>0</v>
      </c>
      <c r="M40" s="951">
        <v>0</v>
      </c>
      <c r="N40" s="952">
        <v>0</v>
      </c>
      <c r="O40" s="836"/>
    </row>
    <row r="41" spans="2:15" hidden="1">
      <c r="B41" s="524">
        <v>25</v>
      </c>
      <c r="C41" s="896" t="s">
        <v>190</v>
      </c>
      <c r="D41" s="877">
        <v>3960</v>
      </c>
      <c r="E41" s="877">
        <v>129.99689999999998</v>
      </c>
      <c r="F41" s="954">
        <v>3.2827499999999996E-2</v>
      </c>
      <c r="G41" s="950">
        <v>0</v>
      </c>
      <c r="H41" s="950">
        <v>0</v>
      </c>
      <c r="I41" s="950">
        <v>0</v>
      </c>
      <c r="J41" s="950">
        <v>0</v>
      </c>
      <c r="K41" s="950">
        <v>0</v>
      </c>
      <c r="L41" s="951">
        <v>0</v>
      </c>
      <c r="M41" s="951">
        <v>0</v>
      </c>
      <c r="N41" s="952" t="e">
        <v>#DIV/0!</v>
      </c>
      <c r="O41" s="836"/>
    </row>
    <row r="42" spans="2:15" hidden="1">
      <c r="B42" s="524">
        <v>26</v>
      </c>
      <c r="C42" s="896" t="s">
        <v>191</v>
      </c>
      <c r="D42" s="877">
        <v>3960</v>
      </c>
      <c r="E42" s="877">
        <v>43.332299999999996</v>
      </c>
      <c r="F42" s="954">
        <v>1.0942499999999999E-2</v>
      </c>
      <c r="G42" s="950">
        <v>0</v>
      </c>
      <c r="H42" s="950">
        <v>0</v>
      </c>
      <c r="I42" s="950">
        <v>0</v>
      </c>
      <c r="J42" s="950">
        <v>0</v>
      </c>
      <c r="K42" s="950">
        <v>0</v>
      </c>
      <c r="L42" s="951">
        <v>0</v>
      </c>
      <c r="M42" s="951">
        <v>0</v>
      </c>
      <c r="N42" s="952">
        <v>0</v>
      </c>
      <c r="O42" s="836"/>
    </row>
    <row r="43" spans="2:15" hidden="1">
      <c r="B43" s="524">
        <v>27</v>
      </c>
      <c r="C43" s="896" t="s">
        <v>192</v>
      </c>
      <c r="D43" s="877">
        <v>3960</v>
      </c>
      <c r="E43" s="877">
        <v>34.665839999999996</v>
      </c>
      <c r="F43" s="954">
        <v>8.7539999999999996E-3</v>
      </c>
      <c r="G43" s="950">
        <v>0</v>
      </c>
      <c r="H43" s="950">
        <v>0</v>
      </c>
      <c r="I43" s="950">
        <v>0</v>
      </c>
      <c r="J43" s="950">
        <v>0</v>
      </c>
      <c r="K43" s="950">
        <v>0</v>
      </c>
      <c r="L43" s="951">
        <v>0</v>
      </c>
      <c r="M43" s="951">
        <v>0</v>
      </c>
      <c r="N43" s="952">
        <v>0</v>
      </c>
      <c r="O43" s="836"/>
    </row>
    <row r="44" spans="2:15">
      <c r="B44" s="524">
        <v>19</v>
      </c>
      <c r="C44" s="896" t="s">
        <v>193</v>
      </c>
      <c r="D44" s="877">
        <v>1050</v>
      </c>
      <c r="E44" s="877">
        <v>300</v>
      </c>
      <c r="F44" s="954">
        <v>0.2857142857142857</v>
      </c>
      <c r="G44" s="950">
        <v>1673.82</v>
      </c>
      <c r="H44" s="950">
        <v>0</v>
      </c>
      <c r="I44" s="950">
        <v>493.77689999999996</v>
      </c>
      <c r="J44" s="950">
        <v>0</v>
      </c>
      <c r="K44" s="950">
        <v>0</v>
      </c>
      <c r="L44" s="951">
        <v>0</v>
      </c>
      <c r="M44" s="951">
        <v>493.77689999999996</v>
      </c>
      <c r="N44" s="952">
        <v>2.9499999999999997</v>
      </c>
      <c r="O44" s="836"/>
    </row>
    <row r="45" spans="2:15">
      <c r="B45" s="528"/>
      <c r="C45" s="867" t="s">
        <v>38</v>
      </c>
      <c r="D45" s="889"/>
      <c r="E45" s="889"/>
      <c r="F45" s="889"/>
      <c r="G45" s="950">
        <v>9564.043109676848</v>
      </c>
      <c r="H45" s="950">
        <v>845.83109342821047</v>
      </c>
      <c r="I45" s="950">
        <v>2731.7243899052969</v>
      </c>
      <c r="J45" s="950">
        <v>0</v>
      </c>
      <c r="K45" s="950">
        <v>0</v>
      </c>
      <c r="L45" s="950">
        <v>0</v>
      </c>
      <c r="M45" s="948">
        <v>3577.5554833335077</v>
      </c>
      <c r="N45" s="952">
        <v>3.740630863231635</v>
      </c>
      <c r="O45" s="836"/>
    </row>
    <row r="46" spans="2:15" s="150" customFormat="1">
      <c r="B46" s="496" t="s">
        <v>39</v>
      </c>
      <c r="C46" s="867" t="s">
        <v>40</v>
      </c>
      <c r="D46" s="868"/>
      <c r="E46" s="868"/>
      <c r="F46" s="868"/>
      <c r="G46" s="955"/>
      <c r="H46" s="955"/>
      <c r="I46" s="955"/>
      <c r="J46" s="955"/>
      <c r="K46" s="948"/>
      <c r="L46" s="948"/>
      <c r="M46" s="948"/>
      <c r="N46" s="952"/>
      <c r="O46" s="836"/>
    </row>
    <row r="47" spans="2:15">
      <c r="B47" s="524">
        <v>1</v>
      </c>
      <c r="C47" s="896" t="s">
        <v>194</v>
      </c>
      <c r="D47" s="877">
        <v>180</v>
      </c>
      <c r="E47" s="877">
        <v>5.7776399999999999</v>
      </c>
      <c r="F47" s="949">
        <v>3.2098000000000002E-2</v>
      </c>
      <c r="G47" s="950">
        <v>25.01332944</v>
      </c>
      <c r="H47" s="950">
        <v>1.7141243689188321</v>
      </c>
      <c r="I47" s="950">
        <v>1.7969316641414137</v>
      </c>
      <c r="J47" s="950">
        <v>0</v>
      </c>
      <c r="K47" s="950">
        <v>0</v>
      </c>
      <c r="L47" s="950">
        <v>0</v>
      </c>
      <c r="M47" s="950">
        <v>3.5110560330602461</v>
      </c>
      <c r="N47" s="952">
        <v>1.403674005686564</v>
      </c>
      <c r="O47" s="836"/>
    </row>
    <row r="48" spans="2:15">
      <c r="B48" s="524">
        <v>2</v>
      </c>
      <c r="C48" s="896" t="s">
        <v>195</v>
      </c>
      <c r="D48" s="877">
        <v>690</v>
      </c>
      <c r="E48" s="877">
        <v>23.395940400000001</v>
      </c>
      <c r="F48" s="949">
        <v>3.3907159999999999E-2</v>
      </c>
      <c r="G48" s="950">
        <v>104.50186711999999</v>
      </c>
      <c r="H48" s="950">
        <v>5.7283724497631416</v>
      </c>
      <c r="I48" s="950">
        <v>4.6798886411570262</v>
      </c>
      <c r="J48" s="950">
        <v>0</v>
      </c>
      <c r="K48" s="950">
        <v>0</v>
      </c>
      <c r="L48" s="950">
        <v>0</v>
      </c>
      <c r="M48" s="950">
        <v>10.408261090920167</v>
      </c>
      <c r="N48" s="952">
        <v>0.99598805052624684</v>
      </c>
      <c r="O48" s="836"/>
    </row>
    <row r="49" spans="2:15">
      <c r="B49" s="524">
        <v>3</v>
      </c>
      <c r="C49" s="896" t="s">
        <v>196</v>
      </c>
      <c r="D49" s="877">
        <v>94.199999999999989</v>
      </c>
      <c r="E49" s="877">
        <v>3.5211564359999992</v>
      </c>
      <c r="F49" s="949">
        <v>3.7379579999999996E-2</v>
      </c>
      <c r="G49" s="950">
        <v>16.902672280200001</v>
      </c>
      <c r="H49" s="950">
        <v>2.2619311235084503</v>
      </c>
      <c r="I49" s="950">
        <v>1.3522137824160001</v>
      </c>
      <c r="J49" s="950">
        <v>0</v>
      </c>
      <c r="K49" s="950">
        <v>0</v>
      </c>
      <c r="L49" s="950">
        <v>0</v>
      </c>
      <c r="M49" s="950">
        <v>3.6141449059244506</v>
      </c>
      <c r="N49" s="952">
        <v>2.1382091813719328</v>
      </c>
      <c r="O49" s="836"/>
    </row>
    <row r="50" spans="2:15">
      <c r="B50" s="524">
        <v>4</v>
      </c>
      <c r="C50" s="896" t="s">
        <v>197</v>
      </c>
      <c r="D50" s="877">
        <v>540</v>
      </c>
      <c r="E50" s="877">
        <v>12.448188000000002</v>
      </c>
      <c r="F50" s="949">
        <v>2.3052200000000002E-2</v>
      </c>
      <c r="G50" s="950">
        <v>38.371539509999998</v>
      </c>
      <c r="H50" s="950">
        <v>3.2870293291388735</v>
      </c>
      <c r="I50" s="950">
        <v>3.0697231608000006</v>
      </c>
      <c r="J50" s="950">
        <v>0</v>
      </c>
      <c r="K50" s="950">
        <v>0</v>
      </c>
      <c r="L50" s="950">
        <v>0</v>
      </c>
      <c r="M50" s="950">
        <v>6.3567524899388737</v>
      </c>
      <c r="N50" s="952">
        <v>1.6566321213883644</v>
      </c>
      <c r="O50" s="836"/>
    </row>
    <row r="51" spans="2:15">
      <c r="B51" s="524">
        <v>5</v>
      </c>
      <c r="C51" s="896" t="s">
        <v>198</v>
      </c>
      <c r="D51" s="877">
        <v>300</v>
      </c>
      <c r="E51" s="877">
        <v>11.669082</v>
      </c>
      <c r="F51" s="949">
        <v>3.8896939999999998E-2</v>
      </c>
      <c r="G51" s="950">
        <v>58.341131336599993</v>
      </c>
      <c r="H51" s="950">
        <v>6.619286980319405</v>
      </c>
      <c r="I51" s="950">
        <v>4.6672905069279995</v>
      </c>
      <c r="J51" s="950">
        <v>0</v>
      </c>
      <c r="K51" s="950">
        <v>0</v>
      </c>
      <c r="L51" s="950">
        <v>0</v>
      </c>
      <c r="M51" s="950">
        <v>11.286577487247405</v>
      </c>
      <c r="N51" s="952">
        <v>1.9345832397608702</v>
      </c>
      <c r="O51" s="836"/>
    </row>
    <row r="52" spans="2:15">
      <c r="B52" s="524">
        <v>6</v>
      </c>
      <c r="C52" s="896" t="s">
        <v>199</v>
      </c>
      <c r="D52" s="877">
        <v>480</v>
      </c>
      <c r="E52" s="877">
        <v>15.4630656</v>
      </c>
      <c r="F52" s="949">
        <v>3.2214720000000002E-2</v>
      </c>
      <c r="G52" s="950">
        <v>83.351722233599986</v>
      </c>
      <c r="H52" s="950">
        <v>8.1575732861997992</v>
      </c>
      <c r="I52" s="950">
        <v>6.1687694434710743</v>
      </c>
      <c r="J52" s="950">
        <v>0</v>
      </c>
      <c r="K52" s="950">
        <v>0</v>
      </c>
      <c r="L52" s="950">
        <v>0</v>
      </c>
      <c r="M52" s="950">
        <v>14.326342729670873</v>
      </c>
      <c r="N52" s="952">
        <v>1.7187818494643856</v>
      </c>
      <c r="O52" s="836"/>
    </row>
    <row r="53" spans="2:15">
      <c r="B53" s="524">
        <v>7</v>
      </c>
      <c r="C53" s="896" t="s">
        <v>200</v>
      </c>
      <c r="D53" s="877">
        <v>280</v>
      </c>
      <c r="E53" s="877">
        <v>10.793098400000002</v>
      </c>
      <c r="F53" s="949">
        <v>3.8546780000000003E-2</v>
      </c>
      <c r="G53" s="950">
        <v>43.738645798199997</v>
      </c>
      <c r="H53" s="950">
        <v>5.6517667285424587</v>
      </c>
      <c r="I53" s="950">
        <v>3.4990916638559999</v>
      </c>
      <c r="J53" s="950">
        <v>0</v>
      </c>
      <c r="K53" s="950">
        <v>0</v>
      </c>
      <c r="L53" s="950">
        <v>0</v>
      </c>
      <c r="M53" s="950">
        <v>9.1508583923984581</v>
      </c>
      <c r="N53" s="952">
        <v>2.0921677444286693</v>
      </c>
      <c r="O53" s="836"/>
    </row>
    <row r="54" spans="2:15">
      <c r="B54" s="524">
        <v>8</v>
      </c>
      <c r="C54" s="896" t="s">
        <v>201</v>
      </c>
      <c r="D54" s="877">
        <v>120</v>
      </c>
      <c r="E54" s="877">
        <v>4.6676327999999998</v>
      </c>
      <c r="F54" s="954">
        <v>3.8896939999999998E-2</v>
      </c>
      <c r="G54" s="950">
        <v>18.215810412624002</v>
      </c>
      <c r="H54" s="950">
        <v>4.0800567878606282</v>
      </c>
      <c r="I54" s="950">
        <v>3.7584417894677382</v>
      </c>
      <c r="J54" s="950">
        <v>0</v>
      </c>
      <c r="K54" s="950">
        <v>0</v>
      </c>
      <c r="L54" s="950">
        <v>0</v>
      </c>
      <c r="M54" s="950">
        <v>7.838498577328366</v>
      </c>
      <c r="N54" s="952">
        <v>4.3031292046694194</v>
      </c>
      <c r="O54" s="836"/>
    </row>
    <row r="55" spans="2:15" hidden="1">
      <c r="B55" s="524">
        <v>9</v>
      </c>
      <c r="C55" s="896" t="s">
        <v>202</v>
      </c>
      <c r="D55" s="877">
        <v>330</v>
      </c>
      <c r="E55" s="877">
        <v>0</v>
      </c>
      <c r="F55" s="954">
        <v>0</v>
      </c>
      <c r="G55" s="950">
        <v>0</v>
      </c>
      <c r="H55" s="950">
        <v>0</v>
      </c>
      <c r="I55" s="950">
        <v>0</v>
      </c>
      <c r="J55" s="950">
        <v>0</v>
      </c>
      <c r="K55" s="950">
        <v>0</v>
      </c>
      <c r="L55" s="950">
        <v>0</v>
      </c>
      <c r="M55" s="950">
        <v>0</v>
      </c>
      <c r="N55" s="952">
        <v>0</v>
      </c>
      <c r="O55" s="836"/>
    </row>
    <row r="56" spans="2:15" hidden="1">
      <c r="B56" s="524">
        <v>10</v>
      </c>
      <c r="C56" s="896" t="s">
        <v>203</v>
      </c>
      <c r="D56" s="877">
        <v>800</v>
      </c>
      <c r="E56" s="877">
        <v>0</v>
      </c>
      <c r="F56" s="954">
        <v>0</v>
      </c>
      <c r="G56" s="950">
        <v>0</v>
      </c>
      <c r="H56" s="950">
        <v>0</v>
      </c>
      <c r="I56" s="950">
        <v>0</v>
      </c>
      <c r="J56" s="950">
        <v>0</v>
      </c>
      <c r="K56" s="950">
        <v>0</v>
      </c>
      <c r="L56" s="950">
        <v>0</v>
      </c>
      <c r="M56" s="950">
        <v>0</v>
      </c>
      <c r="N56" s="952">
        <v>0</v>
      </c>
      <c r="O56" s="836"/>
    </row>
    <row r="57" spans="2:15">
      <c r="B57" s="524">
        <v>9</v>
      </c>
      <c r="C57" s="896" t="s">
        <v>204</v>
      </c>
      <c r="D57" s="877">
        <v>520</v>
      </c>
      <c r="E57" s="877">
        <v>12.260268799999999</v>
      </c>
      <c r="F57" s="954">
        <v>2.3577439999999998E-2</v>
      </c>
      <c r="G57" s="950">
        <v>23.857796509747203</v>
      </c>
      <c r="H57" s="950">
        <v>0</v>
      </c>
      <c r="I57" s="950">
        <v>8.6007356417638672</v>
      </c>
      <c r="J57" s="950">
        <v>0</v>
      </c>
      <c r="K57" s="950">
        <v>0</v>
      </c>
      <c r="L57" s="950">
        <v>0</v>
      </c>
      <c r="M57" s="950">
        <v>8.6007356417638672</v>
      </c>
      <c r="N57" s="952">
        <v>3.6050000000000004</v>
      </c>
      <c r="O57" s="836"/>
    </row>
    <row r="58" spans="2:15" hidden="1">
      <c r="B58" s="524">
        <v>12</v>
      </c>
      <c r="C58" s="896" t="s">
        <v>205</v>
      </c>
      <c r="D58" s="877">
        <v>1000</v>
      </c>
      <c r="E58" s="877">
        <v>7.5867999999999993</v>
      </c>
      <c r="F58" s="954">
        <v>7.5867999999999994E-3</v>
      </c>
      <c r="G58" s="950">
        <v>0</v>
      </c>
      <c r="H58" s="950">
        <v>0</v>
      </c>
      <c r="I58" s="950">
        <v>0</v>
      </c>
      <c r="J58" s="950">
        <v>0</v>
      </c>
      <c r="K58" s="950">
        <v>0</v>
      </c>
      <c r="L58" s="950">
        <v>0</v>
      </c>
      <c r="M58" s="950">
        <v>0</v>
      </c>
      <c r="N58" s="952">
        <v>0</v>
      </c>
      <c r="O58" s="836"/>
    </row>
    <row r="59" spans="2:15">
      <c r="B59" s="524">
        <v>10</v>
      </c>
      <c r="C59" s="896" t="s">
        <v>206</v>
      </c>
      <c r="D59" s="877">
        <v>231</v>
      </c>
      <c r="E59" s="877">
        <v>7.5898930799999995</v>
      </c>
      <c r="F59" s="954">
        <v>3.2856679999999999E-2</v>
      </c>
      <c r="G59" s="950">
        <v>14.769506899667519</v>
      </c>
      <c r="H59" s="950">
        <v>0</v>
      </c>
      <c r="I59" s="950">
        <v>5.3244072373301403</v>
      </c>
      <c r="J59" s="950">
        <v>0</v>
      </c>
      <c r="K59" s="950">
        <v>0</v>
      </c>
      <c r="L59" s="950">
        <v>0</v>
      </c>
      <c r="M59" s="950">
        <v>5.3244072373301403</v>
      </c>
      <c r="N59" s="952">
        <v>3.605</v>
      </c>
      <c r="O59" s="836"/>
    </row>
    <row r="60" spans="2:15">
      <c r="B60" s="524">
        <v>11</v>
      </c>
      <c r="C60" s="896" t="s">
        <v>207</v>
      </c>
      <c r="D60" s="877">
        <v>240</v>
      </c>
      <c r="E60" s="877">
        <v>5.5465344000000005</v>
      </c>
      <c r="F60" s="954">
        <v>2.3110560000000002E-2</v>
      </c>
      <c r="G60" s="950">
        <v>10.793245336473602</v>
      </c>
      <c r="H60" s="950">
        <v>0</v>
      </c>
      <c r="I60" s="950">
        <v>3.8909649437987319</v>
      </c>
      <c r="J60" s="950">
        <v>0</v>
      </c>
      <c r="K60" s="950">
        <v>0</v>
      </c>
      <c r="L60" s="950">
        <v>0</v>
      </c>
      <c r="M60" s="950">
        <v>3.8909649437987319</v>
      </c>
      <c r="N60" s="952">
        <v>3.6049999999999986</v>
      </c>
      <c r="O60" s="836"/>
    </row>
    <row r="61" spans="2:15">
      <c r="B61" s="524">
        <v>12</v>
      </c>
      <c r="C61" s="896" t="s">
        <v>208</v>
      </c>
      <c r="D61" s="877">
        <v>390</v>
      </c>
      <c r="E61" s="877">
        <v>14.600796599999999</v>
      </c>
      <c r="F61" s="949">
        <v>3.7437939999999996E-2</v>
      </c>
      <c r="G61" s="950">
        <v>71.386663992000024</v>
      </c>
      <c r="H61" s="950">
        <v>20.416774681711928</v>
      </c>
      <c r="I61" s="950">
        <v>18.274985981952003</v>
      </c>
      <c r="J61" s="950">
        <v>0</v>
      </c>
      <c r="K61" s="950">
        <v>0</v>
      </c>
      <c r="L61" s="950">
        <v>0</v>
      </c>
      <c r="M61" s="950">
        <v>38.691760663663928</v>
      </c>
      <c r="N61" s="952">
        <v>5.4200264447152113</v>
      </c>
      <c r="O61" s="836"/>
    </row>
    <row r="62" spans="2:15">
      <c r="B62" s="528"/>
      <c r="C62" s="867" t="s">
        <v>50</v>
      </c>
      <c r="D62" s="889"/>
      <c r="E62" s="889"/>
      <c r="F62" s="889"/>
      <c r="G62" s="948">
        <v>509.24393086911238</v>
      </c>
      <c r="H62" s="948">
        <v>57.916915735963514</v>
      </c>
      <c r="I62" s="948">
        <v>65.083444457081995</v>
      </c>
      <c r="J62" s="948"/>
      <c r="K62" s="950">
        <v>0</v>
      </c>
      <c r="L62" s="950">
        <v>0</v>
      </c>
      <c r="M62" s="948">
        <v>123.00036019304551</v>
      </c>
      <c r="N62" s="952">
        <v>2.4153525007774612</v>
      </c>
      <c r="O62" s="836"/>
    </row>
    <row r="63" spans="2:15">
      <c r="B63" s="496" t="s">
        <v>51</v>
      </c>
      <c r="C63" s="867" t="s">
        <v>52</v>
      </c>
      <c r="D63" s="877"/>
      <c r="E63" s="877"/>
      <c r="F63" s="949"/>
      <c r="G63" s="950"/>
      <c r="H63" s="950"/>
      <c r="I63" s="950"/>
      <c r="J63" s="950"/>
      <c r="K63" s="950"/>
      <c r="L63" s="950"/>
      <c r="M63" s="950"/>
      <c r="N63" s="952"/>
      <c r="O63" s="836"/>
    </row>
    <row r="64" spans="2:15">
      <c r="B64" s="528" t="s">
        <v>53</v>
      </c>
      <c r="C64" s="867" t="s">
        <v>54</v>
      </c>
      <c r="D64" s="877"/>
      <c r="E64" s="877"/>
      <c r="F64" s="949"/>
      <c r="G64" s="950"/>
      <c r="H64" s="950"/>
      <c r="I64" s="950"/>
      <c r="J64" s="950"/>
      <c r="K64" s="950"/>
      <c r="L64" s="950"/>
      <c r="M64" s="950"/>
      <c r="N64" s="952"/>
      <c r="O64" s="836"/>
    </row>
    <row r="65" spans="2:15">
      <c r="B65" s="522">
        <v>1</v>
      </c>
      <c r="C65" s="896" t="s">
        <v>152</v>
      </c>
      <c r="D65" s="877">
        <v>440</v>
      </c>
      <c r="E65" s="877">
        <v>13.7122656</v>
      </c>
      <c r="F65" s="949">
        <v>3.1164239999999999E-2</v>
      </c>
      <c r="G65" s="950">
        <v>42</v>
      </c>
      <c r="H65" s="950">
        <v>0</v>
      </c>
      <c r="I65" s="950">
        <v>9.072000000000001</v>
      </c>
      <c r="J65" s="950">
        <v>0</v>
      </c>
      <c r="K65" s="950">
        <v>0</v>
      </c>
      <c r="L65" s="950">
        <v>0</v>
      </c>
      <c r="M65" s="950">
        <v>9.072000000000001</v>
      </c>
      <c r="N65" s="952">
        <v>2.16</v>
      </c>
      <c r="O65" s="836"/>
    </row>
    <row r="66" spans="2:15">
      <c r="B66" s="522">
        <v>2</v>
      </c>
      <c r="C66" s="896" t="s">
        <v>153</v>
      </c>
      <c r="D66" s="877">
        <v>440</v>
      </c>
      <c r="E66" s="877">
        <v>16.048999999999999</v>
      </c>
      <c r="F66" s="954">
        <v>3.6475E-2</v>
      </c>
      <c r="G66" s="950">
        <v>101.78660976</v>
      </c>
      <c r="H66" s="950">
        <v>0</v>
      </c>
      <c r="I66" s="950">
        <v>30.769074264350397</v>
      </c>
      <c r="J66" s="950">
        <v>0</v>
      </c>
      <c r="K66" s="950">
        <v>0</v>
      </c>
      <c r="L66" s="950">
        <v>0</v>
      </c>
      <c r="M66" s="950">
        <v>30.769074264350397</v>
      </c>
      <c r="N66" s="952">
        <v>3.0228999999999995</v>
      </c>
      <c r="O66" s="836"/>
    </row>
    <row r="67" spans="2:15">
      <c r="B67" s="528" t="s">
        <v>57</v>
      </c>
      <c r="C67" s="867" t="s">
        <v>58</v>
      </c>
      <c r="D67" s="877"/>
      <c r="E67" s="877"/>
      <c r="F67" s="949"/>
      <c r="G67" s="950"/>
      <c r="H67" s="950"/>
      <c r="I67" s="950"/>
      <c r="J67" s="950"/>
      <c r="K67" s="950"/>
      <c r="L67" s="950"/>
      <c r="M67" s="950"/>
      <c r="N67" s="952"/>
      <c r="O67" s="836"/>
    </row>
    <row r="68" spans="2:15">
      <c r="B68" s="522">
        <v>1</v>
      </c>
      <c r="C68" s="896" t="s">
        <v>154</v>
      </c>
      <c r="D68" s="877">
        <v>1500</v>
      </c>
      <c r="E68" s="877">
        <v>41.450190000000006</v>
      </c>
      <c r="F68" s="949">
        <v>2.7633460000000002E-2</v>
      </c>
      <c r="G68" s="950">
        <v>166.3575882789045</v>
      </c>
      <c r="H68" s="950">
        <v>23.532103012883002</v>
      </c>
      <c r="I68" s="950">
        <v>18.981400822622998</v>
      </c>
      <c r="J68" s="950">
        <v>0</v>
      </c>
      <c r="K68" s="950">
        <v>3.2707937797079465</v>
      </c>
      <c r="L68" s="950">
        <v>3.2707937797079465</v>
      </c>
      <c r="M68" s="950">
        <v>45.784297615213944</v>
      </c>
      <c r="N68" s="952">
        <v>2.7521616590434643</v>
      </c>
      <c r="O68" s="836"/>
    </row>
    <row r="69" spans="2:15">
      <c r="B69" s="522">
        <v>2</v>
      </c>
      <c r="C69" s="896" t="s">
        <v>209</v>
      </c>
      <c r="D69" s="877">
        <v>412.02000000000004</v>
      </c>
      <c r="E69" s="877">
        <v>12.022743600000002</v>
      </c>
      <c r="F69" s="954">
        <v>2.9180000000000001E-2</v>
      </c>
      <c r="G69" s="950">
        <v>0</v>
      </c>
      <c r="H69" s="950">
        <v>0</v>
      </c>
      <c r="I69" s="950">
        <v>0</v>
      </c>
      <c r="J69" s="950">
        <v>0</v>
      </c>
      <c r="K69" s="950">
        <v>0</v>
      </c>
      <c r="L69" s="950">
        <v>0</v>
      </c>
      <c r="M69" s="950">
        <v>0</v>
      </c>
      <c r="N69" s="952">
        <v>0</v>
      </c>
      <c r="O69" s="836"/>
    </row>
    <row r="70" spans="2:15">
      <c r="B70" s="528" t="s">
        <v>60</v>
      </c>
      <c r="C70" s="867" t="s">
        <v>61</v>
      </c>
      <c r="D70" s="877"/>
      <c r="E70" s="877"/>
      <c r="F70" s="949"/>
      <c r="G70" s="950"/>
      <c r="H70" s="950"/>
      <c r="I70" s="950"/>
      <c r="J70" s="950"/>
      <c r="K70" s="950"/>
      <c r="L70" s="950"/>
      <c r="M70" s="950"/>
      <c r="N70" s="952"/>
      <c r="O70" s="836"/>
    </row>
    <row r="71" spans="2:15">
      <c r="B71" s="522">
        <v>1</v>
      </c>
      <c r="C71" s="896" t="s">
        <v>210</v>
      </c>
      <c r="D71" s="877">
        <v>0</v>
      </c>
      <c r="E71" s="877">
        <v>0</v>
      </c>
      <c r="F71" s="954">
        <v>0.17507999999999999</v>
      </c>
      <c r="G71" s="950">
        <v>0</v>
      </c>
      <c r="H71" s="950">
        <v>0</v>
      </c>
      <c r="I71" s="950">
        <v>0</v>
      </c>
      <c r="J71" s="950">
        <v>0</v>
      </c>
      <c r="K71" s="950">
        <v>0</v>
      </c>
      <c r="L71" s="950">
        <v>0</v>
      </c>
      <c r="M71" s="950">
        <v>0</v>
      </c>
      <c r="N71" s="952">
        <v>0</v>
      </c>
      <c r="O71" s="836"/>
    </row>
    <row r="72" spans="2:15">
      <c r="B72" s="522">
        <v>2</v>
      </c>
      <c r="C72" s="896" t="s">
        <v>211</v>
      </c>
      <c r="D72" s="877">
        <v>400</v>
      </c>
      <c r="E72" s="877">
        <v>11.672000000000001</v>
      </c>
      <c r="F72" s="954">
        <v>2.9180000000000001E-2</v>
      </c>
      <c r="G72" s="950">
        <v>45.550913760000014</v>
      </c>
      <c r="H72" s="950">
        <v>0</v>
      </c>
      <c r="I72" s="950">
        <v>16.421104410479998</v>
      </c>
      <c r="J72" s="950">
        <v>0</v>
      </c>
      <c r="K72" s="950">
        <v>0</v>
      </c>
      <c r="L72" s="950">
        <v>0</v>
      </c>
      <c r="M72" s="950">
        <v>16.421104410479998</v>
      </c>
      <c r="N72" s="952">
        <v>3.6049999999999982</v>
      </c>
      <c r="O72" s="836"/>
    </row>
    <row r="73" spans="2:15">
      <c r="B73" s="522">
        <v>3</v>
      </c>
      <c r="C73" s="896" t="s">
        <v>155</v>
      </c>
      <c r="D73" s="877">
        <v>1000</v>
      </c>
      <c r="E73" s="877">
        <v>30.055400000000002</v>
      </c>
      <c r="F73" s="949">
        <v>3.0055400000000003E-2</v>
      </c>
      <c r="G73" s="950">
        <v>79.616754599999993</v>
      </c>
      <c r="H73" s="950">
        <v>19.29700999200027</v>
      </c>
      <c r="I73" s="950">
        <v>19.904188650000002</v>
      </c>
      <c r="J73" s="950">
        <v>0</v>
      </c>
      <c r="K73" s="950">
        <v>0</v>
      </c>
      <c r="L73" s="950">
        <v>0</v>
      </c>
      <c r="M73" s="950">
        <v>39.201198642000271</v>
      </c>
      <c r="N73" s="952">
        <v>4.9237373262637707</v>
      </c>
      <c r="O73" s="836"/>
    </row>
    <row r="74" spans="2:15">
      <c r="B74" s="528"/>
      <c r="C74" s="867" t="s">
        <v>62</v>
      </c>
      <c r="D74" s="868"/>
      <c r="E74" s="868"/>
      <c r="F74" s="868"/>
      <c r="G74" s="950">
        <v>435.3118663989045</v>
      </c>
      <c r="H74" s="950">
        <v>42.829113004883268</v>
      </c>
      <c r="I74" s="950">
        <v>95.147768147453405</v>
      </c>
      <c r="J74" s="950">
        <v>0</v>
      </c>
      <c r="K74" s="950">
        <v>3.2707937797079465</v>
      </c>
      <c r="L74" s="950">
        <v>3.2707937797079465</v>
      </c>
      <c r="M74" s="948">
        <v>141.24767493204462</v>
      </c>
      <c r="N74" s="952">
        <v>3.2447467168884896</v>
      </c>
      <c r="O74" s="836"/>
    </row>
    <row r="75" spans="2:15">
      <c r="B75" s="496" t="s">
        <v>63</v>
      </c>
      <c r="C75" s="867" t="s">
        <v>64</v>
      </c>
      <c r="D75" s="868"/>
      <c r="E75" s="868"/>
      <c r="F75" s="868"/>
      <c r="G75" s="950"/>
      <c r="H75" s="950"/>
      <c r="I75" s="950"/>
      <c r="J75" s="950"/>
      <c r="K75" s="950"/>
      <c r="L75" s="950"/>
      <c r="M75" s="950"/>
      <c r="N75" s="952"/>
      <c r="O75" s="836"/>
    </row>
    <row r="76" spans="2:15">
      <c r="B76" s="524">
        <v>1</v>
      </c>
      <c r="C76" s="896" t="s">
        <v>65</v>
      </c>
      <c r="D76" s="877">
        <v>185.9</v>
      </c>
      <c r="E76" s="877">
        <v>0</v>
      </c>
      <c r="F76" s="949">
        <v>0</v>
      </c>
      <c r="G76" s="950">
        <v>0</v>
      </c>
      <c r="H76" s="950">
        <v>0</v>
      </c>
      <c r="I76" s="950">
        <v>0</v>
      </c>
      <c r="J76" s="950">
        <v>0</v>
      </c>
      <c r="K76" s="950">
        <v>0</v>
      </c>
      <c r="L76" s="950">
        <v>0</v>
      </c>
      <c r="M76" s="950">
        <v>0</v>
      </c>
      <c r="N76" s="952">
        <v>0</v>
      </c>
      <c r="O76" s="836"/>
    </row>
    <row r="77" spans="2:15">
      <c r="B77" s="524">
        <v>2</v>
      </c>
      <c r="C77" s="896" t="s">
        <v>66</v>
      </c>
      <c r="D77" s="877">
        <v>135</v>
      </c>
      <c r="E77" s="877">
        <v>37.6785</v>
      </c>
      <c r="F77" s="949">
        <v>0.27910000000000001</v>
      </c>
      <c r="G77" s="950">
        <v>0</v>
      </c>
      <c r="H77" s="950">
        <v>0</v>
      </c>
      <c r="I77" s="950">
        <v>0</v>
      </c>
      <c r="J77" s="950">
        <v>0</v>
      </c>
      <c r="K77" s="950">
        <v>0</v>
      </c>
      <c r="L77" s="950">
        <v>0</v>
      </c>
      <c r="M77" s="950">
        <v>0</v>
      </c>
      <c r="N77" s="952" t="e">
        <v>#DIV/0!</v>
      </c>
      <c r="O77" s="836"/>
    </row>
    <row r="78" spans="2:15">
      <c r="B78" s="524">
        <v>3</v>
      </c>
      <c r="C78" s="896" t="s">
        <v>67</v>
      </c>
      <c r="D78" s="877">
        <v>330</v>
      </c>
      <c r="E78" s="877">
        <v>68.540999999999997</v>
      </c>
      <c r="F78" s="949">
        <v>0.2077</v>
      </c>
      <c r="G78" s="950">
        <v>483.10491943104608</v>
      </c>
      <c r="H78" s="950">
        <v>53.16613212</v>
      </c>
      <c r="I78" s="950">
        <v>105.34873782646392</v>
      </c>
      <c r="J78" s="950">
        <v>2.7591176225761544</v>
      </c>
      <c r="K78" s="950">
        <v>0</v>
      </c>
      <c r="L78" s="950">
        <v>2.7591176225761544</v>
      </c>
      <c r="M78" s="950">
        <v>161.27398756904009</v>
      </c>
      <c r="N78" s="952">
        <v>3.3382807974502282</v>
      </c>
      <c r="O78" s="836"/>
    </row>
    <row r="79" spans="2:15">
      <c r="B79" s="524">
        <v>4</v>
      </c>
      <c r="C79" s="896" t="s">
        <v>68</v>
      </c>
      <c r="D79" s="877">
        <v>270</v>
      </c>
      <c r="E79" s="877">
        <v>76.355999999999995</v>
      </c>
      <c r="F79" s="949">
        <v>0.2828</v>
      </c>
      <c r="G79" s="950">
        <v>361.83398896058395</v>
      </c>
      <c r="H79" s="950">
        <v>55.783798839999989</v>
      </c>
      <c r="I79" s="950">
        <v>111.14814294090833</v>
      </c>
      <c r="J79" s="950">
        <v>-0.11351671017518329</v>
      </c>
      <c r="K79" s="950">
        <v>0</v>
      </c>
      <c r="L79" s="950">
        <v>-0.11351671017518329</v>
      </c>
      <c r="M79" s="950">
        <v>166.81842507073313</v>
      </c>
      <c r="N79" s="952">
        <v>4.6103580691781101</v>
      </c>
      <c r="O79" s="836"/>
    </row>
    <row r="80" spans="2:15">
      <c r="B80" s="524">
        <v>5</v>
      </c>
      <c r="C80" s="896" t="s">
        <v>69</v>
      </c>
      <c r="D80" s="877">
        <v>90</v>
      </c>
      <c r="E80" s="877">
        <v>90</v>
      </c>
      <c r="F80" s="949">
        <v>1</v>
      </c>
      <c r="G80" s="950">
        <v>535.32359999999983</v>
      </c>
      <c r="H80" s="950">
        <v>0</v>
      </c>
      <c r="I80" s="950">
        <v>242.60865551999996</v>
      </c>
      <c r="J80" s="950">
        <v>0</v>
      </c>
      <c r="K80" s="950">
        <v>0</v>
      </c>
      <c r="L80" s="950">
        <v>0</v>
      </c>
      <c r="M80" s="950">
        <v>242.60865551999996</v>
      </c>
      <c r="N80" s="952">
        <v>4.532</v>
      </c>
      <c r="O80" s="836"/>
    </row>
    <row r="81" spans="2:15">
      <c r="B81" s="524">
        <v>6</v>
      </c>
      <c r="C81" s="896" t="s">
        <v>70</v>
      </c>
      <c r="D81" s="877">
        <v>1371</v>
      </c>
      <c r="E81" s="877">
        <v>243.59519441999998</v>
      </c>
      <c r="F81" s="949">
        <v>0.17767701999999999</v>
      </c>
      <c r="G81" s="950">
        <v>879.69776156089006</v>
      </c>
      <c r="H81" s="950">
        <v>0</v>
      </c>
      <c r="I81" s="950">
        <v>407.73991248347249</v>
      </c>
      <c r="J81" s="950">
        <v>0</v>
      </c>
      <c r="K81" s="950">
        <v>0</v>
      </c>
      <c r="L81" s="950">
        <v>0</v>
      </c>
      <c r="M81" s="950">
        <v>407.73991248347249</v>
      </c>
      <c r="N81" s="952">
        <v>4.6349999999999998</v>
      </c>
      <c r="O81" s="836"/>
    </row>
    <row r="82" spans="2:15">
      <c r="B82" s="528"/>
      <c r="C82" s="895" t="s">
        <v>71</v>
      </c>
      <c r="D82" s="895"/>
      <c r="E82" s="895"/>
      <c r="F82" s="895"/>
      <c r="G82" s="950">
        <v>2259.9602699525203</v>
      </c>
      <c r="H82" s="950">
        <v>108.94993095999999</v>
      </c>
      <c r="I82" s="950">
        <v>866.84544877084477</v>
      </c>
      <c r="J82" s="950">
        <v>2.6456009124009712</v>
      </c>
      <c r="K82" s="950">
        <v>0</v>
      </c>
      <c r="L82" s="950">
        <v>2.6456009124009712</v>
      </c>
      <c r="M82" s="948">
        <v>978.44098064324567</v>
      </c>
      <c r="N82" s="952">
        <v>4.3294609805852993</v>
      </c>
      <c r="O82" s="836"/>
    </row>
    <row r="83" spans="2:15">
      <c r="B83" s="496" t="s">
        <v>72</v>
      </c>
      <c r="C83" s="867" t="s">
        <v>73</v>
      </c>
      <c r="D83" s="868"/>
      <c r="E83" s="868"/>
      <c r="F83" s="868"/>
      <c r="G83" s="950"/>
      <c r="H83" s="950"/>
      <c r="I83" s="950"/>
      <c r="J83" s="950"/>
      <c r="K83" s="950"/>
      <c r="L83" s="950"/>
      <c r="M83" s="950"/>
      <c r="N83" s="952"/>
      <c r="O83" s="836"/>
    </row>
    <row r="84" spans="2:15">
      <c r="B84" s="528"/>
      <c r="C84" s="896" t="s">
        <v>74</v>
      </c>
      <c r="D84" s="424"/>
      <c r="E84" s="424"/>
      <c r="F84" s="424"/>
      <c r="G84" s="950"/>
      <c r="H84" s="950"/>
      <c r="I84" s="950"/>
      <c r="J84" s="950"/>
      <c r="K84" s="950"/>
      <c r="L84" s="950"/>
      <c r="M84" s="950"/>
      <c r="N84" s="952"/>
      <c r="O84" s="836"/>
    </row>
    <row r="85" spans="2:15">
      <c r="B85" s="528">
        <v>1</v>
      </c>
      <c r="C85" s="896" t="s">
        <v>75</v>
      </c>
      <c r="D85" s="877">
        <v>840</v>
      </c>
      <c r="E85" s="877">
        <v>14.8782984</v>
      </c>
      <c r="F85" s="949">
        <v>1.7712260000000001E-2</v>
      </c>
      <c r="G85" s="950">
        <v>98.2681909855866</v>
      </c>
      <c r="H85" s="950">
        <v>8.0083882530718764</v>
      </c>
      <c r="I85" s="950">
        <v>29.938453648646231</v>
      </c>
      <c r="J85" s="950">
        <v>0</v>
      </c>
      <c r="K85" s="950">
        <v>0.77492978643938992</v>
      </c>
      <c r="L85" s="950">
        <v>0.77492978643938992</v>
      </c>
      <c r="M85" s="950">
        <v>38.721771688157496</v>
      </c>
      <c r="N85" s="952">
        <v>3.9404176773577704</v>
      </c>
      <c r="O85" s="836"/>
    </row>
    <row r="86" spans="2:15">
      <c r="B86" s="528">
        <v>2</v>
      </c>
      <c r="C86" s="896" t="s">
        <v>76</v>
      </c>
      <c r="D86" s="877">
        <v>1500</v>
      </c>
      <c r="E86" s="877">
        <v>45.914730000000006</v>
      </c>
      <c r="F86" s="949">
        <v>3.0609820000000003E-2</v>
      </c>
      <c r="G86" s="950">
        <v>311.11178241779993</v>
      </c>
      <c r="H86" s="950">
        <v>29.544048181697917</v>
      </c>
      <c r="I86" s="950">
        <v>87.97836210408974</v>
      </c>
      <c r="J86" s="950">
        <v>0</v>
      </c>
      <c r="K86" s="950">
        <v>0</v>
      </c>
      <c r="L86" s="950">
        <v>0</v>
      </c>
      <c r="M86" s="950">
        <v>117.52241028578766</v>
      </c>
      <c r="N86" s="952">
        <v>3.7774978939230213</v>
      </c>
      <c r="O86" s="836"/>
    </row>
    <row r="87" spans="2:15">
      <c r="B87" s="528">
        <v>3</v>
      </c>
      <c r="C87" s="896" t="s">
        <v>77</v>
      </c>
      <c r="D87" s="877">
        <v>1600</v>
      </c>
      <c r="E87" s="877">
        <v>6.4896319999999994</v>
      </c>
      <c r="F87" s="949">
        <v>4.0560199999999996E-3</v>
      </c>
      <c r="G87" s="950">
        <v>42.097755177971692</v>
      </c>
      <c r="H87" s="950">
        <v>3.2057167388272676</v>
      </c>
      <c r="I87" s="950">
        <v>15.757601060338299</v>
      </c>
      <c r="J87" s="950">
        <v>0</v>
      </c>
      <c r="K87" s="950">
        <v>0</v>
      </c>
      <c r="L87" s="950">
        <v>0</v>
      </c>
      <c r="M87" s="950">
        <v>18.963317799165566</v>
      </c>
      <c r="N87" s="952">
        <v>4.5045912113357574</v>
      </c>
      <c r="O87" s="836"/>
    </row>
    <row r="88" spans="2:15">
      <c r="B88" s="528">
        <v>4</v>
      </c>
      <c r="C88" s="896" t="s">
        <v>79</v>
      </c>
      <c r="D88" s="877">
        <v>1020</v>
      </c>
      <c r="E88" s="877">
        <v>8.7504983999999979</v>
      </c>
      <c r="F88" s="949">
        <v>8.5789199999999986E-3</v>
      </c>
      <c r="G88" s="950">
        <v>30.817989563333338</v>
      </c>
      <c r="H88" s="950">
        <v>0</v>
      </c>
      <c r="I88" s="950">
        <v>5.6705100796533339</v>
      </c>
      <c r="J88" s="950">
        <v>0</v>
      </c>
      <c r="K88" s="950">
        <v>0</v>
      </c>
      <c r="L88" s="950">
        <v>0</v>
      </c>
      <c r="M88" s="950">
        <v>5.6705100796533339</v>
      </c>
      <c r="N88" s="952">
        <v>1.8399999999999999</v>
      </c>
      <c r="O88" s="836"/>
    </row>
    <row r="89" spans="2:15">
      <c r="B89" s="528">
        <v>5</v>
      </c>
      <c r="C89" s="896" t="s">
        <v>80</v>
      </c>
      <c r="D89" s="424">
        <v>400.95956134338587</v>
      </c>
      <c r="E89" s="877">
        <v>117</v>
      </c>
      <c r="F89" s="949">
        <v>0.2918</v>
      </c>
      <c r="G89" s="950">
        <v>792.77562</v>
      </c>
      <c r="H89" s="950">
        <v>0</v>
      </c>
      <c r="I89" s="950">
        <v>285.7956110099999</v>
      </c>
      <c r="J89" s="950"/>
      <c r="K89" s="950"/>
      <c r="L89" s="950">
        <v>0</v>
      </c>
      <c r="M89" s="950">
        <v>285.7956110099999</v>
      </c>
      <c r="N89" s="952">
        <v>3.6049999999999986</v>
      </c>
      <c r="O89" s="836"/>
    </row>
    <row r="90" spans="2:15">
      <c r="B90" s="528"/>
      <c r="C90" s="867" t="s">
        <v>81</v>
      </c>
      <c r="D90" s="868"/>
      <c r="E90" s="868"/>
      <c r="F90" s="868"/>
      <c r="G90" s="950">
        <v>1275.0713381446917</v>
      </c>
      <c r="H90" s="950">
        <v>40.758153173597066</v>
      </c>
      <c r="I90" s="950">
        <v>425.14053790272749</v>
      </c>
      <c r="J90" s="950">
        <v>0</v>
      </c>
      <c r="K90" s="950">
        <v>0.77492978643938992</v>
      </c>
      <c r="L90" s="950">
        <v>0.77492978643938992</v>
      </c>
      <c r="M90" s="948">
        <v>466.67362086276398</v>
      </c>
      <c r="N90" s="952">
        <v>3.6599804803220124</v>
      </c>
      <c r="O90" s="836"/>
    </row>
    <row r="91" spans="2:15">
      <c r="B91" s="496" t="s">
        <v>82</v>
      </c>
      <c r="C91" s="895" t="s">
        <v>83</v>
      </c>
      <c r="D91" s="897"/>
      <c r="E91" s="897"/>
      <c r="F91" s="897"/>
      <c r="G91" s="950"/>
      <c r="H91" s="950"/>
      <c r="I91" s="950"/>
      <c r="J91" s="950"/>
      <c r="K91" s="956"/>
      <c r="L91" s="950"/>
      <c r="M91" s="950"/>
      <c r="N91" s="952"/>
      <c r="O91" s="836"/>
    </row>
    <row r="92" spans="2:15">
      <c r="B92" s="528"/>
      <c r="C92" s="876" t="s">
        <v>212</v>
      </c>
      <c r="D92" s="877"/>
      <c r="E92" s="877"/>
      <c r="F92" s="877"/>
      <c r="G92" s="950">
        <v>0</v>
      </c>
      <c r="H92" s="950">
        <v>0</v>
      </c>
      <c r="I92" s="950">
        <v>0</v>
      </c>
      <c r="J92" s="950">
        <v>0</v>
      </c>
      <c r="K92" s="956">
        <v>0</v>
      </c>
      <c r="L92" s="950">
        <v>0</v>
      </c>
      <c r="M92" s="950">
        <v>0</v>
      </c>
      <c r="N92" s="952">
        <v>0</v>
      </c>
      <c r="O92" s="836"/>
    </row>
    <row r="93" spans="2:15">
      <c r="B93" s="528"/>
      <c r="C93" s="895" t="s">
        <v>85</v>
      </c>
      <c r="D93" s="897"/>
      <c r="E93" s="897"/>
      <c r="F93" s="897"/>
      <c r="G93" s="950">
        <v>0</v>
      </c>
      <c r="H93" s="950"/>
      <c r="I93" s="950">
        <v>0</v>
      </c>
      <c r="J93" s="950"/>
      <c r="K93" s="956"/>
      <c r="L93" s="950"/>
      <c r="M93" s="950">
        <v>0</v>
      </c>
      <c r="N93" s="952">
        <v>0</v>
      </c>
      <c r="O93" s="836"/>
    </row>
    <row r="94" spans="2:15">
      <c r="B94" s="496" t="s">
        <v>86</v>
      </c>
      <c r="C94" s="895" t="s">
        <v>87</v>
      </c>
      <c r="D94" s="897"/>
      <c r="E94" s="897"/>
      <c r="F94" s="897"/>
      <c r="G94" s="950"/>
      <c r="H94" s="950"/>
      <c r="I94" s="950"/>
      <c r="J94" s="950"/>
      <c r="K94" s="956"/>
      <c r="L94" s="950"/>
      <c r="M94" s="950"/>
      <c r="N94" s="952"/>
      <c r="O94" s="836"/>
    </row>
    <row r="95" spans="2:15">
      <c r="B95" s="528">
        <v>1</v>
      </c>
      <c r="C95" s="876" t="s">
        <v>88</v>
      </c>
      <c r="D95" s="877"/>
      <c r="E95" s="877"/>
      <c r="F95" s="877"/>
      <c r="G95" s="950">
        <v>10748.25279489734</v>
      </c>
      <c r="H95" s="950">
        <v>0</v>
      </c>
      <c r="I95" s="950">
        <v>259.6968615749779</v>
      </c>
      <c r="J95" s="950">
        <v>0</v>
      </c>
      <c r="K95" s="956">
        <v>0</v>
      </c>
      <c r="L95" s="950">
        <v>0</v>
      </c>
      <c r="M95" s="950">
        <v>259.6968615749779</v>
      </c>
      <c r="N95" s="952">
        <v>0.24161774618686602</v>
      </c>
      <c r="O95" s="836"/>
    </row>
    <row r="96" spans="2:15">
      <c r="B96" s="528">
        <v>2</v>
      </c>
      <c r="C96" s="876" t="s">
        <v>89</v>
      </c>
      <c r="D96" s="877"/>
      <c r="E96" s="877"/>
      <c r="F96" s="877"/>
      <c r="G96" s="950">
        <v>10748.25279489734</v>
      </c>
      <c r="H96" s="950">
        <v>0</v>
      </c>
      <c r="I96" s="950">
        <v>3.9230226555430789</v>
      </c>
      <c r="J96" s="950">
        <v>0</v>
      </c>
      <c r="K96" s="956">
        <v>0</v>
      </c>
      <c r="L96" s="950">
        <v>0</v>
      </c>
      <c r="M96" s="950">
        <v>3.9230226555430789</v>
      </c>
      <c r="N96" s="952">
        <v>3.6499166240354032E-3</v>
      </c>
      <c r="O96" s="836"/>
    </row>
    <row r="97" spans="2:15">
      <c r="B97" s="528">
        <v>3</v>
      </c>
      <c r="C97" s="876" t="s">
        <v>90</v>
      </c>
      <c r="D97" s="877"/>
      <c r="E97" s="877"/>
      <c r="F97" s="877"/>
      <c r="G97" s="950">
        <v>14043.630515042074</v>
      </c>
      <c r="H97" s="950">
        <v>0</v>
      </c>
      <c r="I97" s="950">
        <v>201.41675627119199</v>
      </c>
      <c r="J97" s="950">
        <v>0</v>
      </c>
      <c r="K97" s="956">
        <v>0</v>
      </c>
      <c r="L97" s="950">
        <v>0</v>
      </c>
      <c r="M97" s="950">
        <v>201.41675627119199</v>
      </c>
      <c r="N97" s="952">
        <v>0.14342214148645918</v>
      </c>
      <c r="O97" s="836"/>
    </row>
    <row r="98" spans="2:15">
      <c r="B98" s="528"/>
      <c r="C98" s="895" t="s">
        <v>91</v>
      </c>
      <c r="D98" s="897"/>
      <c r="E98" s="897"/>
      <c r="F98" s="897"/>
      <c r="G98" s="950"/>
      <c r="H98" s="950"/>
      <c r="I98" s="950">
        <v>465.03664050171301</v>
      </c>
      <c r="J98" s="950"/>
      <c r="K98" s="950"/>
      <c r="L98" s="950"/>
      <c r="M98" s="950">
        <v>465.03664050171301</v>
      </c>
      <c r="N98" s="952"/>
      <c r="O98" s="836"/>
    </row>
    <row r="99" spans="2:15">
      <c r="B99" s="496" t="s">
        <v>92</v>
      </c>
      <c r="C99" s="895" t="s">
        <v>93</v>
      </c>
      <c r="D99" s="897"/>
      <c r="E99" s="897"/>
      <c r="F99" s="897"/>
      <c r="G99" s="950"/>
      <c r="H99" s="950"/>
      <c r="I99" s="950"/>
      <c r="J99" s="950"/>
      <c r="K99" s="956"/>
      <c r="L99" s="950"/>
      <c r="M99" s="950"/>
      <c r="N99" s="952"/>
      <c r="O99" s="836"/>
    </row>
    <row r="100" spans="2:15">
      <c r="B100" s="528">
        <v>1</v>
      </c>
      <c r="C100" s="876" t="s">
        <v>94</v>
      </c>
      <c r="D100" s="877"/>
      <c r="E100" s="877"/>
      <c r="F100" s="877"/>
      <c r="G100" s="950">
        <v>5310.2802650191288</v>
      </c>
      <c r="H100" s="950">
        <v>0</v>
      </c>
      <c r="I100" s="950">
        <v>1699.2896848061212</v>
      </c>
      <c r="J100" s="950">
        <v>0</v>
      </c>
      <c r="K100" s="956">
        <v>0</v>
      </c>
      <c r="L100" s="950">
        <v>0</v>
      </c>
      <c r="M100" s="950">
        <v>1699.2896848061212</v>
      </c>
      <c r="N100" s="952">
        <v>3.2</v>
      </c>
      <c r="O100" s="836"/>
    </row>
    <row r="101" spans="2:15" hidden="1">
      <c r="B101" s="528">
        <v>2</v>
      </c>
      <c r="C101" s="876"/>
      <c r="D101" s="877"/>
      <c r="E101" s="877"/>
      <c r="F101" s="877"/>
      <c r="G101" s="950"/>
      <c r="H101" s="950"/>
      <c r="I101" s="950"/>
      <c r="J101" s="950"/>
      <c r="K101" s="956"/>
      <c r="L101" s="950"/>
      <c r="M101" s="950"/>
      <c r="N101" s="952"/>
      <c r="O101" s="836"/>
    </row>
    <row r="102" spans="2:15" hidden="1">
      <c r="B102" s="528">
        <v>3</v>
      </c>
      <c r="C102" s="876"/>
      <c r="D102" s="877"/>
      <c r="E102" s="877"/>
      <c r="F102" s="877"/>
      <c r="G102" s="950"/>
      <c r="H102" s="950"/>
      <c r="I102" s="950"/>
      <c r="J102" s="950"/>
      <c r="K102" s="956"/>
      <c r="L102" s="950"/>
      <c r="M102" s="950"/>
      <c r="N102" s="952"/>
      <c r="O102" s="836"/>
    </row>
    <row r="103" spans="2:15" hidden="1">
      <c r="B103" s="528">
        <v>4</v>
      </c>
      <c r="C103" s="876"/>
      <c r="D103" s="877"/>
      <c r="E103" s="877"/>
      <c r="F103" s="877"/>
      <c r="G103" s="950"/>
      <c r="H103" s="950"/>
      <c r="I103" s="950"/>
      <c r="J103" s="950"/>
      <c r="K103" s="956"/>
      <c r="L103" s="950"/>
      <c r="M103" s="950"/>
      <c r="N103" s="952"/>
      <c r="O103" s="836"/>
    </row>
    <row r="104" spans="2:15" hidden="1">
      <c r="B104" s="528">
        <v>5</v>
      </c>
      <c r="C104" s="876"/>
      <c r="D104" s="877"/>
      <c r="E104" s="877"/>
      <c r="F104" s="877"/>
      <c r="G104" s="950"/>
      <c r="H104" s="950"/>
      <c r="I104" s="950"/>
      <c r="J104" s="950"/>
      <c r="K104" s="956"/>
      <c r="L104" s="950"/>
      <c r="M104" s="950"/>
      <c r="N104" s="952"/>
      <c r="O104" s="836"/>
    </row>
    <row r="105" spans="2:15" hidden="1">
      <c r="B105" s="528">
        <v>6</v>
      </c>
      <c r="C105" s="876"/>
      <c r="D105" s="877"/>
      <c r="E105" s="877"/>
      <c r="F105" s="877"/>
      <c r="G105" s="950"/>
      <c r="H105" s="950"/>
      <c r="I105" s="950"/>
      <c r="J105" s="950"/>
      <c r="K105" s="956"/>
      <c r="L105" s="950"/>
      <c r="M105" s="950"/>
      <c r="N105" s="952"/>
      <c r="O105" s="836"/>
    </row>
    <row r="106" spans="2:15" hidden="1">
      <c r="B106" s="528">
        <v>7</v>
      </c>
      <c r="C106" s="876"/>
      <c r="D106" s="877"/>
      <c r="E106" s="877"/>
      <c r="F106" s="877"/>
      <c r="G106" s="950"/>
      <c r="H106" s="950"/>
      <c r="I106" s="950"/>
      <c r="J106" s="950"/>
      <c r="K106" s="956"/>
      <c r="L106" s="950"/>
      <c r="M106" s="950"/>
      <c r="N106" s="952"/>
      <c r="O106" s="836"/>
    </row>
    <row r="107" spans="2:15" hidden="1">
      <c r="B107" s="528">
        <v>8</v>
      </c>
      <c r="C107" s="876"/>
      <c r="D107" s="877"/>
      <c r="E107" s="877"/>
      <c r="F107" s="877"/>
      <c r="G107" s="950"/>
      <c r="H107" s="950"/>
      <c r="I107" s="950"/>
      <c r="J107" s="950"/>
      <c r="K107" s="956"/>
      <c r="L107" s="950"/>
      <c r="M107" s="950"/>
      <c r="N107" s="952"/>
      <c r="O107" s="836"/>
    </row>
    <row r="108" spans="2:15" hidden="1">
      <c r="B108" s="528">
        <v>9</v>
      </c>
      <c r="C108" s="876"/>
      <c r="D108" s="877"/>
      <c r="E108" s="877"/>
      <c r="F108" s="877"/>
      <c r="G108" s="950"/>
      <c r="H108" s="950"/>
      <c r="I108" s="950"/>
      <c r="J108" s="950"/>
      <c r="K108" s="956"/>
      <c r="L108" s="950"/>
      <c r="M108" s="950"/>
      <c r="N108" s="952"/>
      <c r="O108" s="836"/>
    </row>
    <row r="109" spans="2:15" hidden="1">
      <c r="B109" s="528">
        <v>10</v>
      </c>
      <c r="C109" s="876"/>
      <c r="D109" s="877"/>
      <c r="E109" s="877"/>
      <c r="F109" s="877"/>
      <c r="G109" s="950"/>
      <c r="H109" s="950"/>
      <c r="I109" s="950"/>
      <c r="J109" s="950"/>
      <c r="K109" s="956"/>
      <c r="L109" s="950"/>
      <c r="M109" s="950"/>
      <c r="N109" s="952"/>
      <c r="O109" s="836"/>
    </row>
    <row r="110" spans="2:15" hidden="1">
      <c r="B110" s="528">
        <v>11</v>
      </c>
      <c r="C110" s="876"/>
      <c r="D110" s="877"/>
      <c r="E110" s="877"/>
      <c r="F110" s="877"/>
      <c r="G110" s="950"/>
      <c r="H110" s="950"/>
      <c r="I110" s="950"/>
      <c r="J110" s="950"/>
      <c r="K110" s="956"/>
      <c r="L110" s="950"/>
      <c r="M110" s="950"/>
      <c r="N110" s="952"/>
      <c r="O110" s="836"/>
    </row>
    <row r="111" spans="2:15" hidden="1">
      <c r="B111" s="528">
        <v>12</v>
      </c>
      <c r="C111" s="876"/>
      <c r="D111" s="877"/>
      <c r="E111" s="877"/>
      <c r="F111" s="877"/>
      <c r="G111" s="950"/>
      <c r="H111" s="950"/>
      <c r="I111" s="950"/>
      <c r="J111" s="950"/>
      <c r="K111" s="956"/>
      <c r="L111" s="950"/>
      <c r="M111" s="950"/>
      <c r="N111" s="952"/>
      <c r="O111" s="836"/>
    </row>
    <row r="112" spans="2:15" hidden="1">
      <c r="B112" s="528">
        <v>13</v>
      </c>
      <c r="C112" s="876"/>
      <c r="D112" s="877"/>
      <c r="E112" s="877"/>
      <c r="F112" s="877"/>
      <c r="G112" s="950"/>
      <c r="H112" s="950"/>
      <c r="I112" s="950"/>
      <c r="J112" s="950"/>
      <c r="K112" s="956"/>
      <c r="L112" s="950"/>
      <c r="M112" s="950"/>
      <c r="N112" s="952"/>
      <c r="O112" s="836"/>
    </row>
    <row r="113" spans="2:15" hidden="1">
      <c r="B113" s="528">
        <v>14</v>
      </c>
      <c r="C113" s="876"/>
      <c r="D113" s="877"/>
      <c r="E113" s="877"/>
      <c r="F113" s="877"/>
      <c r="G113" s="950"/>
      <c r="H113" s="950"/>
      <c r="I113" s="950"/>
      <c r="J113" s="950"/>
      <c r="K113" s="956"/>
      <c r="L113" s="950"/>
      <c r="M113" s="950"/>
      <c r="N113" s="952"/>
      <c r="O113" s="836"/>
    </row>
    <row r="114" spans="2:15">
      <c r="B114" s="528"/>
      <c r="C114" s="895" t="s">
        <v>130</v>
      </c>
      <c r="D114" s="897"/>
      <c r="E114" s="897"/>
      <c r="F114" s="897"/>
      <c r="G114" s="950">
        <v>5310.2802650191288</v>
      </c>
      <c r="H114" s="950">
        <v>0</v>
      </c>
      <c r="I114" s="950">
        <v>1699.2896848061212</v>
      </c>
      <c r="J114" s="950">
        <v>0</v>
      </c>
      <c r="K114" s="950">
        <v>0</v>
      </c>
      <c r="L114" s="950">
        <v>0</v>
      </c>
      <c r="M114" s="950">
        <v>1699.2896848061212</v>
      </c>
      <c r="N114" s="952">
        <v>3.2</v>
      </c>
      <c r="O114" s="836"/>
    </row>
    <row r="115" spans="2:15">
      <c r="B115" s="496" t="s">
        <v>107</v>
      </c>
      <c r="C115" s="895" t="s">
        <v>108</v>
      </c>
      <c r="D115" s="897"/>
      <c r="E115" s="897"/>
      <c r="F115" s="897"/>
      <c r="G115" s="957">
        <v>8733.3502500229479</v>
      </c>
      <c r="H115" s="908">
        <v>1096.2852063026544</v>
      </c>
      <c r="I115" s="908">
        <v>2949.6885448789963</v>
      </c>
      <c r="J115" s="908">
        <v>2.6456009124009712</v>
      </c>
      <c r="K115" s="908">
        <v>4.0457235661473367</v>
      </c>
      <c r="L115" s="908">
        <v>6.6913244785483075</v>
      </c>
      <c r="M115" s="908">
        <v>4052.6650756601994</v>
      </c>
      <c r="N115" s="952">
        <v>4.6404472048393464</v>
      </c>
      <c r="O115" s="836"/>
    </row>
    <row r="116" spans="2:15" ht="38.25" customHeight="1">
      <c r="B116" s="525" t="s">
        <v>110</v>
      </c>
      <c r="C116" s="914" t="s">
        <v>111</v>
      </c>
      <c r="D116" s="915"/>
      <c r="E116" s="915"/>
      <c r="F116" s="915"/>
      <c r="G116" s="958">
        <v>496.87701532011852</v>
      </c>
      <c r="H116" s="921"/>
      <c r="I116" s="921"/>
      <c r="J116" s="959"/>
      <c r="K116" s="960"/>
      <c r="L116" s="921"/>
      <c r="M116" s="922"/>
      <c r="N116" s="923"/>
      <c r="O116" s="836"/>
    </row>
    <row r="117" spans="2:15" ht="45" customHeight="1" thickBot="1">
      <c r="B117" s="961" t="s">
        <v>19</v>
      </c>
      <c r="C117" s="926" t="s">
        <v>112</v>
      </c>
      <c r="D117" s="927"/>
      <c r="E117" s="927"/>
      <c r="F117" s="927"/>
      <c r="G117" s="962">
        <v>8236.4732347028294</v>
      </c>
      <c r="H117" s="933"/>
      <c r="I117" s="933"/>
      <c r="J117" s="963"/>
      <c r="K117" s="964"/>
      <c r="L117" s="933"/>
      <c r="M117" s="965">
        <v>4052.6650756601994</v>
      </c>
      <c r="N117" s="966">
        <v>4.9203888122710797</v>
      </c>
      <c r="O117" s="836"/>
    </row>
    <row r="118" spans="2:15">
      <c r="O118" s="836"/>
    </row>
    <row r="119" spans="2:15">
      <c r="H119" s="845"/>
      <c r="I119" s="845"/>
      <c r="N119" s="967">
        <v>0</v>
      </c>
      <c r="O119" s="836"/>
    </row>
    <row r="120" spans="2:15">
      <c r="O120" s="836"/>
    </row>
    <row r="121" spans="2:15">
      <c r="O121" s="836"/>
    </row>
    <row r="122" spans="2:15">
      <c r="M122" s="835"/>
      <c r="O122" s="836"/>
    </row>
    <row r="123" spans="2:15">
      <c r="M123" s="835"/>
      <c r="O123" s="836"/>
    </row>
    <row r="124" spans="2:15">
      <c r="O124" s="836"/>
    </row>
    <row r="125" spans="2:15">
      <c r="O125" s="836"/>
    </row>
    <row r="126" spans="2:15">
      <c r="M126" s="835"/>
    </row>
    <row r="138" spans="2:14" hidden="1">
      <c r="B138" s="241"/>
      <c r="C138" s="155" t="s">
        <v>113</v>
      </c>
      <c r="D138" s="155"/>
      <c r="E138" s="155"/>
      <c r="F138" s="155"/>
      <c r="G138" s="968"/>
      <c r="H138" s="847" t="e">
        <v>#REF!</v>
      </c>
      <c r="I138" s="847" t="e">
        <v>#REF!</v>
      </c>
      <c r="J138" s="155"/>
      <c r="K138" s="848">
        <v>0</v>
      </c>
      <c r="L138" s="155">
        <v>0</v>
      </c>
      <c r="M138" s="847" t="e">
        <v>#REF!</v>
      </c>
      <c r="N138" s="849" t="e">
        <v>#REF!</v>
      </c>
    </row>
    <row r="139" spans="2:14" hidden="1">
      <c r="B139" s="241"/>
      <c r="C139" s="155" t="s">
        <v>77</v>
      </c>
    </row>
    <row r="140" spans="2:14" hidden="1"/>
  </sheetData>
  <mergeCells count="1">
    <mergeCell ref="J6:L6"/>
  </mergeCells>
  <printOptions horizontalCentered="1"/>
  <pageMargins left="0" right="0" top="0" bottom="0" header="0" footer="0"/>
  <pageSetup paperSize="9" scale="80" orientation="landscape" r:id="rId1"/>
  <rowBreaks count="2" manualBreakCount="2">
    <brk id="62" min="1" max="15" man="1"/>
    <brk id="117" min="1" max="22" man="1"/>
  </rowBreaks>
</worksheet>
</file>

<file path=xl/worksheets/sheet26.xml><?xml version="1.0" encoding="utf-8"?>
<worksheet xmlns="http://schemas.openxmlformats.org/spreadsheetml/2006/main" xmlns:r="http://schemas.openxmlformats.org/officeDocument/2006/relationships">
  <dimension ref="B2:P140"/>
  <sheetViews>
    <sheetView view="pageBreakPreview" zoomScale="85" zoomScaleSheetLayoutView="85" workbookViewId="0">
      <pane xSplit="3" ySplit="10" topLeftCell="F80" activePane="bottomRight" state="frozen"/>
      <selection activeCell="C54" sqref="C54"/>
      <selection pane="topRight" activeCell="C54" sqref="C54"/>
      <selection pane="bottomLeft" activeCell="C54" sqref="C54"/>
      <selection pane="bottomRight" activeCell="C54" sqref="C54"/>
    </sheetView>
  </sheetViews>
  <sheetFormatPr defaultRowHeight="12.75"/>
  <cols>
    <col min="1" max="1" width="3" style="149" customWidth="1"/>
    <col min="2" max="2" width="5.7109375" style="40" customWidth="1"/>
    <col min="3" max="3" width="31.140625" style="149" customWidth="1"/>
    <col min="4" max="4" width="11.42578125" style="149" customWidth="1"/>
    <col min="5" max="5" width="10.7109375" style="149" customWidth="1"/>
    <col min="6" max="6" width="9.42578125" style="149" customWidth="1"/>
    <col min="7" max="7" width="11.140625" style="935" customWidth="1"/>
    <col min="8" max="8" width="9.85546875" style="149" customWidth="1"/>
    <col min="9" max="9" width="10" style="149" customWidth="1"/>
    <col min="10" max="10" width="9.7109375" style="149" customWidth="1"/>
    <col min="11" max="12" width="9.42578125" style="149" customWidth="1"/>
    <col min="13" max="13" width="11.5703125" style="149" customWidth="1"/>
    <col min="14" max="14" width="11.5703125" style="150" customWidth="1"/>
    <col min="15" max="16384" width="9.140625" style="149"/>
  </cols>
  <sheetData>
    <row r="2" spans="2:16">
      <c r="B2" s="936" t="s">
        <v>767</v>
      </c>
      <c r="M2" s="835"/>
      <c r="O2" s="836"/>
    </row>
    <row r="3" spans="2:16">
      <c r="B3" s="936"/>
      <c r="M3" s="835"/>
      <c r="O3" s="836"/>
    </row>
    <row r="4" spans="2:16">
      <c r="B4" s="936" t="s">
        <v>789</v>
      </c>
      <c r="M4" s="835"/>
      <c r="N4" s="150" t="s">
        <v>788</v>
      </c>
      <c r="O4" s="836"/>
    </row>
    <row r="5" spans="2:16" s="937" customFormat="1" ht="16.5" customHeight="1" thickBot="1">
      <c r="B5" s="149"/>
      <c r="C5" s="149"/>
      <c r="D5" s="149"/>
      <c r="E5" s="149"/>
      <c r="F5" s="149"/>
      <c r="G5" s="149"/>
      <c r="H5" s="149"/>
      <c r="I5" s="149"/>
      <c r="J5" s="149"/>
      <c r="K5" s="149"/>
      <c r="L5" s="149"/>
      <c r="M5" s="149"/>
      <c r="N5" s="149"/>
    </row>
    <row r="6" spans="2:16" s="150" customFormat="1" ht="25.5" hidden="1" customHeight="1">
      <c r="B6" s="152"/>
      <c r="C6" s="153"/>
      <c r="D6" s="153"/>
      <c r="E6" s="153"/>
      <c r="F6" s="153"/>
      <c r="G6" s="153"/>
      <c r="H6" s="1244" t="s">
        <v>0</v>
      </c>
      <c r="I6" s="1244" t="s">
        <v>1</v>
      </c>
      <c r="J6" s="1974" t="s">
        <v>2</v>
      </c>
      <c r="K6" s="1974"/>
      <c r="L6" s="1974"/>
      <c r="M6" s="939"/>
      <c r="N6" s="939"/>
    </row>
    <row r="7" spans="2:16" s="150" customFormat="1" ht="12.75" hidden="1" customHeight="1">
      <c r="B7" s="940"/>
      <c r="C7" s="941"/>
      <c r="D7" s="941"/>
      <c r="E7" s="941"/>
      <c r="F7" s="941"/>
      <c r="G7" s="942"/>
      <c r="H7" s="943" t="s">
        <v>0</v>
      </c>
      <c r="I7" s="943"/>
      <c r="J7" s="943" t="s">
        <v>3</v>
      </c>
      <c r="K7" s="943"/>
      <c r="L7" s="943"/>
      <c r="M7" s="941"/>
      <c r="N7" s="941"/>
    </row>
    <row r="8" spans="2:16" s="836" customFormat="1" ht="59.25" customHeight="1" thickBot="1">
      <c r="B8" s="969" t="s">
        <v>4</v>
      </c>
      <c r="C8" s="969" t="s">
        <v>5</v>
      </c>
      <c r="D8" s="969" t="s">
        <v>6</v>
      </c>
      <c r="E8" s="969" t="s">
        <v>7</v>
      </c>
      <c r="F8" s="969" t="s">
        <v>8</v>
      </c>
      <c r="G8" s="969" t="s">
        <v>9</v>
      </c>
      <c r="H8" s="969" t="s">
        <v>10</v>
      </c>
      <c r="I8" s="969" t="s">
        <v>11</v>
      </c>
      <c r="J8" s="969" t="s">
        <v>12</v>
      </c>
      <c r="K8" s="969" t="s">
        <v>13</v>
      </c>
      <c r="L8" s="969" t="s">
        <v>14</v>
      </c>
      <c r="M8" s="969" t="s">
        <v>15</v>
      </c>
      <c r="N8" s="969" t="s">
        <v>16</v>
      </c>
      <c r="P8" s="150"/>
    </row>
    <row r="9" spans="2:16" s="150" customFormat="1">
      <c r="B9" s="945" t="s">
        <v>17</v>
      </c>
      <c r="C9" s="858" t="s">
        <v>18</v>
      </c>
      <c r="D9" s="858"/>
      <c r="E9" s="858"/>
      <c r="F9" s="858"/>
      <c r="G9" s="946"/>
      <c r="H9" s="863"/>
      <c r="I9" s="970"/>
      <c r="J9" s="970"/>
      <c r="K9" s="863"/>
      <c r="L9" s="863"/>
      <c r="M9" s="863"/>
      <c r="N9" s="864"/>
      <c r="O9" s="836"/>
    </row>
    <row r="10" spans="2:16" s="150" customFormat="1">
      <c r="B10" s="496" t="s">
        <v>19</v>
      </c>
      <c r="C10" s="868" t="s">
        <v>20</v>
      </c>
      <c r="D10" s="868"/>
      <c r="E10" s="868"/>
      <c r="F10" s="868"/>
      <c r="G10" s="947"/>
      <c r="H10" s="948"/>
      <c r="I10" s="971"/>
      <c r="J10" s="971"/>
      <c r="K10" s="948"/>
      <c r="L10" s="948"/>
      <c r="M10" s="948"/>
      <c r="N10" s="948"/>
      <c r="O10" s="836"/>
    </row>
    <row r="11" spans="2:16">
      <c r="B11" s="524">
        <v>1</v>
      </c>
      <c r="C11" s="424" t="s">
        <v>21</v>
      </c>
      <c r="D11" s="877">
        <v>2000</v>
      </c>
      <c r="E11" s="877">
        <v>43.769999999999996</v>
      </c>
      <c r="F11" s="949">
        <v>2.1884999999999998E-2</v>
      </c>
      <c r="G11" s="950">
        <v>319.89754208299507</v>
      </c>
      <c r="H11" s="950">
        <v>18.653537405911482</v>
      </c>
      <c r="I11" s="972">
        <v>50.68185827052006</v>
      </c>
      <c r="J11" s="973">
        <v>0</v>
      </c>
      <c r="K11" s="951">
        <v>0</v>
      </c>
      <c r="L11" s="951">
        <v>0</v>
      </c>
      <c r="M11" s="951">
        <v>69.335395676431546</v>
      </c>
      <c r="N11" s="952">
        <v>2.1674250831987631</v>
      </c>
      <c r="O11" s="836"/>
      <c r="P11" s="841"/>
    </row>
    <row r="12" spans="2:16">
      <c r="B12" s="524">
        <v>2</v>
      </c>
      <c r="C12" s="424" t="s">
        <v>22</v>
      </c>
      <c r="D12" s="877">
        <v>1000</v>
      </c>
      <c r="E12" s="877">
        <v>29.18</v>
      </c>
      <c r="F12" s="949">
        <v>2.9180000000000001E-2</v>
      </c>
      <c r="G12" s="950">
        <v>218.92684634295478</v>
      </c>
      <c r="H12" s="950">
        <v>18.780648669938873</v>
      </c>
      <c r="I12" s="972">
        <v>36.493062951973904</v>
      </c>
      <c r="J12" s="973">
        <v>0</v>
      </c>
      <c r="K12" s="951">
        <v>0</v>
      </c>
      <c r="L12" s="951">
        <v>0</v>
      </c>
      <c r="M12" s="951">
        <v>55.273711621912781</v>
      </c>
      <c r="N12" s="952">
        <v>2.5247571298462423</v>
      </c>
      <c r="O12" s="836"/>
      <c r="P12" s="841"/>
    </row>
    <row r="13" spans="2:16">
      <c r="B13" s="524">
        <v>3</v>
      </c>
      <c r="C13" s="424" t="s">
        <v>23</v>
      </c>
      <c r="D13" s="877">
        <v>1000</v>
      </c>
      <c r="E13" s="877">
        <v>36.766800000000003</v>
      </c>
      <c r="F13" s="949">
        <v>3.6766800000000002E-2</v>
      </c>
      <c r="G13" s="950">
        <v>288.94256788567463</v>
      </c>
      <c r="H13" s="950">
        <v>25.007315573703</v>
      </c>
      <c r="I13" s="972">
        <v>47.398727780847196</v>
      </c>
      <c r="J13" s="973">
        <v>0</v>
      </c>
      <c r="K13" s="951">
        <v>0</v>
      </c>
      <c r="L13" s="951">
        <v>0</v>
      </c>
      <c r="M13" s="951">
        <v>72.406043354550192</v>
      </c>
      <c r="N13" s="952">
        <v>2.5058974136063936</v>
      </c>
      <c r="O13" s="836"/>
      <c r="P13" s="841"/>
    </row>
    <row r="14" spans="2:16">
      <c r="B14" s="524">
        <v>4</v>
      </c>
      <c r="C14" s="424" t="s">
        <v>921</v>
      </c>
      <c r="D14" s="877">
        <v>419.3</v>
      </c>
      <c r="E14" s="877">
        <v>12.8469327</v>
      </c>
      <c r="F14" s="949">
        <v>3.0639E-2</v>
      </c>
      <c r="G14" s="950">
        <v>49.677730711464541</v>
      </c>
      <c r="H14" s="950">
        <v>3.8193467005749842</v>
      </c>
      <c r="I14" s="972">
        <v>13.673949067481034</v>
      </c>
      <c r="J14" s="973">
        <v>0</v>
      </c>
      <c r="K14" s="951">
        <v>0</v>
      </c>
      <c r="L14" s="951">
        <v>0</v>
      </c>
      <c r="M14" s="951">
        <v>17.493295768056019</v>
      </c>
      <c r="N14" s="952">
        <v>3.5213556492062037</v>
      </c>
      <c r="O14" s="836"/>
      <c r="P14" s="841"/>
    </row>
    <row r="15" spans="2:16">
      <c r="B15" s="524"/>
      <c r="C15" s="868" t="s">
        <v>24</v>
      </c>
      <c r="D15" s="877"/>
      <c r="E15" s="877"/>
      <c r="F15" s="949"/>
      <c r="G15" s="950">
        <v>26.091193027243008</v>
      </c>
      <c r="H15" s="950">
        <v>2.0059553964220886</v>
      </c>
      <c r="I15" s="972">
        <v>15.5201797365942</v>
      </c>
      <c r="J15" s="973">
        <v>0</v>
      </c>
      <c r="K15" s="951">
        <v>0</v>
      </c>
      <c r="L15" s="951">
        <v>0</v>
      </c>
      <c r="M15" s="951">
        <v>17.52613513301629</v>
      </c>
      <c r="N15" s="952">
        <v>6.7172609219963419</v>
      </c>
      <c r="O15" s="836"/>
      <c r="P15" s="841"/>
    </row>
    <row r="16" spans="2:16">
      <c r="B16" s="524"/>
      <c r="C16" s="868" t="s">
        <v>25</v>
      </c>
      <c r="D16" s="877"/>
      <c r="E16" s="877"/>
      <c r="F16" s="949"/>
      <c r="G16" s="950">
        <v>4.0152019026340708</v>
      </c>
      <c r="H16" s="950">
        <v>0.30869864463089791</v>
      </c>
      <c r="I16" s="972">
        <v>3.5971002341058824</v>
      </c>
      <c r="J16" s="973">
        <v>0</v>
      </c>
      <c r="K16" s="951">
        <v>0</v>
      </c>
      <c r="L16" s="951">
        <v>0</v>
      </c>
      <c r="M16" s="951">
        <v>3.9057988787367801</v>
      </c>
      <c r="N16" s="952">
        <v>9.7275279635987424</v>
      </c>
      <c r="O16" s="836"/>
      <c r="P16" s="841"/>
    </row>
    <row r="17" spans="2:16">
      <c r="B17" s="524">
        <v>5</v>
      </c>
      <c r="C17" s="424" t="s">
        <v>922</v>
      </c>
      <c r="D17" s="877">
        <v>663.3599999999999</v>
      </c>
      <c r="E17" s="877">
        <v>21.021533452799996</v>
      </c>
      <c r="F17" s="949">
        <v>3.1689479999999999E-2</v>
      </c>
      <c r="G17" s="950">
        <v>113.86456762751666</v>
      </c>
      <c r="H17" s="950">
        <v>8.9935168328974502</v>
      </c>
      <c r="I17" s="972">
        <v>29.831791629628846</v>
      </c>
      <c r="J17" s="973">
        <v>0</v>
      </c>
      <c r="K17" s="951">
        <v>0</v>
      </c>
      <c r="L17" s="951">
        <v>0</v>
      </c>
      <c r="M17" s="951">
        <v>38.825308462526294</v>
      </c>
      <c r="N17" s="952">
        <v>3.40977964185794</v>
      </c>
      <c r="O17" s="836"/>
      <c r="P17" s="841"/>
    </row>
    <row r="18" spans="2:16">
      <c r="B18" s="524"/>
      <c r="C18" s="868" t="s">
        <v>24</v>
      </c>
      <c r="D18" s="877"/>
      <c r="E18" s="877"/>
      <c r="F18" s="949"/>
      <c r="G18" s="950">
        <v>5.0932934620407169</v>
      </c>
      <c r="H18" s="950">
        <v>0.40229038269039213</v>
      </c>
      <c r="I18" s="972">
        <v>3.7556710184590831</v>
      </c>
      <c r="J18" s="973">
        <v>0</v>
      </c>
      <c r="K18" s="951">
        <v>0</v>
      </c>
      <c r="L18" s="951">
        <v>0</v>
      </c>
      <c r="M18" s="951">
        <v>4.1579614011494757</v>
      </c>
      <c r="N18" s="952">
        <v>8.1636006881164782</v>
      </c>
      <c r="O18" s="836"/>
      <c r="P18" s="841"/>
    </row>
    <row r="19" spans="2:16">
      <c r="B19" s="524"/>
      <c r="C19" s="868" t="s">
        <v>26</v>
      </c>
      <c r="D19" s="877"/>
      <c r="E19" s="877"/>
      <c r="F19" s="949"/>
      <c r="G19" s="950">
        <v>12.059982417671703</v>
      </c>
      <c r="H19" s="950">
        <v>0.95254965734895369</v>
      </c>
      <c r="I19" s="972">
        <v>13.169789094170911</v>
      </c>
      <c r="J19" s="973">
        <v>0</v>
      </c>
      <c r="K19" s="951">
        <v>0</v>
      </c>
      <c r="L19" s="951">
        <v>0</v>
      </c>
      <c r="M19" s="951">
        <v>14.122338751519864</v>
      </c>
      <c r="N19" s="952">
        <v>11.710082371949525</v>
      </c>
      <c r="O19" s="836"/>
      <c r="P19" s="841"/>
    </row>
    <row r="20" spans="2:16">
      <c r="B20" s="524">
        <v>6</v>
      </c>
      <c r="C20" s="424" t="s">
        <v>923</v>
      </c>
      <c r="D20" s="877">
        <v>829.78</v>
      </c>
      <c r="E20" s="877">
        <v>26.5374265184</v>
      </c>
      <c r="F20" s="949">
        <v>3.1981280000000001E-2</v>
      </c>
      <c r="G20" s="950">
        <v>141.10644513374226</v>
      </c>
      <c r="H20" s="950">
        <v>11.222684188407245</v>
      </c>
      <c r="I20" s="972">
        <v>37.212209235377586</v>
      </c>
      <c r="J20" s="973">
        <v>0</v>
      </c>
      <c r="K20" s="951">
        <v>0</v>
      </c>
      <c r="L20" s="951">
        <v>0</v>
      </c>
      <c r="M20" s="951">
        <v>48.434893423784828</v>
      </c>
      <c r="N20" s="952">
        <v>3.4325075213876799</v>
      </c>
      <c r="O20" s="836"/>
      <c r="P20" s="841"/>
    </row>
    <row r="21" spans="2:16">
      <c r="B21" s="524"/>
      <c r="C21" s="868" t="s">
        <v>27</v>
      </c>
      <c r="D21" s="877"/>
      <c r="E21" s="877"/>
      <c r="F21" s="949"/>
      <c r="G21" s="950">
        <v>8.4759196320103634</v>
      </c>
      <c r="H21" s="950">
        <v>0.67768177195693302</v>
      </c>
      <c r="I21" s="972">
        <v>6.0397688251067496</v>
      </c>
      <c r="J21" s="973">
        <v>0</v>
      </c>
      <c r="K21" s="951">
        <v>0</v>
      </c>
      <c r="L21" s="951">
        <v>0</v>
      </c>
      <c r="M21" s="951">
        <v>6.7174505970636824</v>
      </c>
      <c r="N21" s="952">
        <v>7.925335407493006</v>
      </c>
      <c r="O21" s="836"/>
      <c r="P21" s="841"/>
    </row>
    <row r="22" spans="2:16">
      <c r="B22" s="524"/>
      <c r="C22" s="868" t="s">
        <v>26</v>
      </c>
      <c r="D22" s="877"/>
      <c r="E22" s="877"/>
      <c r="F22" s="949"/>
      <c r="G22" s="950">
        <v>18.649514882957341</v>
      </c>
      <c r="H22" s="950">
        <v>1.4910991185297577</v>
      </c>
      <c r="I22" s="972">
        <v>16.350178894007765</v>
      </c>
      <c r="J22" s="973">
        <v>0</v>
      </c>
      <c r="K22" s="951">
        <v>0</v>
      </c>
      <c r="L22" s="951">
        <v>0</v>
      </c>
      <c r="M22" s="951">
        <v>17.841278012537522</v>
      </c>
      <c r="N22" s="952">
        <v>9.5666177509215444</v>
      </c>
      <c r="O22" s="836"/>
      <c r="P22" s="841"/>
    </row>
    <row r="23" spans="2:16">
      <c r="B23" s="524">
        <v>7</v>
      </c>
      <c r="C23" s="424" t="s">
        <v>28</v>
      </c>
      <c r="D23" s="877">
        <v>420</v>
      </c>
      <c r="E23" s="877">
        <v>6.9979475999999989</v>
      </c>
      <c r="F23" s="949">
        <v>1.6661779999999998E-2</v>
      </c>
      <c r="G23" s="950">
        <v>53.650694285887454</v>
      </c>
      <c r="H23" s="950">
        <v>4.6691303474684052</v>
      </c>
      <c r="I23" s="972">
        <v>13.041526046479616</v>
      </c>
      <c r="J23" s="973">
        <v>0</v>
      </c>
      <c r="K23" s="951">
        <v>0</v>
      </c>
      <c r="L23" s="951">
        <v>0</v>
      </c>
      <c r="M23" s="951">
        <v>17.710656393948021</v>
      </c>
      <c r="N23" s="952">
        <v>3.3011047908482931</v>
      </c>
      <c r="O23" s="836"/>
      <c r="P23" s="841"/>
    </row>
    <row r="24" spans="2:16">
      <c r="B24" s="524">
        <v>8</v>
      </c>
      <c r="C24" s="424" t="s">
        <v>29</v>
      </c>
      <c r="D24" s="877">
        <v>420</v>
      </c>
      <c r="E24" s="877">
        <v>13.7140164</v>
      </c>
      <c r="F24" s="949">
        <v>3.2652420000000001E-2</v>
      </c>
      <c r="G24" s="950">
        <v>104.69285914096496</v>
      </c>
      <c r="H24" s="950">
        <v>9.420659546268439</v>
      </c>
      <c r="I24" s="972">
        <v>24.952166979189286</v>
      </c>
      <c r="J24" s="973">
        <v>0</v>
      </c>
      <c r="K24" s="951">
        <v>0</v>
      </c>
      <c r="L24" s="951">
        <v>0</v>
      </c>
      <c r="M24" s="951">
        <v>34.372826525457725</v>
      </c>
      <c r="N24" s="952">
        <v>3.2832064008468831</v>
      </c>
      <c r="O24" s="836"/>
      <c r="P24" s="841"/>
    </row>
    <row r="25" spans="2:16">
      <c r="B25" s="524">
        <v>9</v>
      </c>
      <c r="C25" s="424" t="s">
        <v>30</v>
      </c>
      <c r="D25" s="877">
        <v>210</v>
      </c>
      <c r="E25" s="877">
        <v>8.4624918000000005</v>
      </c>
      <c r="F25" s="949">
        <v>4.029758E-2</v>
      </c>
      <c r="G25" s="950">
        <v>64.854245053753488</v>
      </c>
      <c r="H25" s="950">
        <v>8.5434333624764154</v>
      </c>
      <c r="I25" s="972">
        <v>15.524689075082051</v>
      </c>
      <c r="J25" s="973">
        <v>0</v>
      </c>
      <c r="K25" s="951">
        <v>0</v>
      </c>
      <c r="L25" s="951">
        <v>0</v>
      </c>
      <c r="M25" s="951">
        <v>24.068122437558465</v>
      </c>
      <c r="N25" s="952">
        <v>3.7111097997686899</v>
      </c>
      <c r="O25" s="836"/>
      <c r="P25" s="841"/>
    </row>
    <row r="26" spans="2:16">
      <c r="B26" s="524">
        <v>10</v>
      </c>
      <c r="C26" s="424" t="s">
        <v>31</v>
      </c>
      <c r="D26" s="877">
        <v>840</v>
      </c>
      <c r="E26" s="877">
        <v>182.80079999999998</v>
      </c>
      <c r="F26" s="949">
        <v>0.21761999999999998</v>
      </c>
      <c r="G26" s="950">
        <v>1416.563848659069</v>
      </c>
      <c r="H26" s="950">
        <v>131.46533979888002</v>
      </c>
      <c r="I26" s="972">
        <v>448.68104002478185</v>
      </c>
      <c r="J26" s="973">
        <v>0</v>
      </c>
      <c r="K26" s="951">
        <v>0</v>
      </c>
      <c r="L26" s="951">
        <v>0</v>
      </c>
      <c r="M26" s="951">
        <v>580.14637982366185</v>
      </c>
      <c r="N26" s="952">
        <v>4.0954481534512768</v>
      </c>
      <c r="O26" s="836"/>
      <c r="P26" s="841"/>
    </row>
    <row r="27" spans="2:16">
      <c r="B27" s="524">
        <v>11</v>
      </c>
      <c r="C27" s="424" t="s">
        <v>32</v>
      </c>
      <c r="D27" s="877">
        <v>705</v>
      </c>
      <c r="E27" s="877">
        <v>154.25399999999999</v>
      </c>
      <c r="F27" s="949">
        <v>0.21879999999999999</v>
      </c>
      <c r="G27" s="950">
        <v>1035.4174501922159</v>
      </c>
      <c r="H27" s="950">
        <v>117.75278641912435</v>
      </c>
      <c r="I27" s="972">
        <v>352.43498185547099</v>
      </c>
      <c r="J27" s="973">
        <v>0</v>
      </c>
      <c r="K27" s="951">
        <v>0</v>
      </c>
      <c r="L27" s="951">
        <v>0</v>
      </c>
      <c r="M27" s="951">
        <v>470.18776827459533</v>
      </c>
      <c r="N27" s="952">
        <v>4.5410454323259595</v>
      </c>
      <c r="O27" s="836"/>
      <c r="P27" s="841"/>
    </row>
    <row r="28" spans="2:16">
      <c r="B28" s="524">
        <v>12</v>
      </c>
      <c r="C28" s="424" t="s">
        <v>33</v>
      </c>
      <c r="D28" s="877">
        <v>980</v>
      </c>
      <c r="E28" s="877">
        <v>257.36759999999998</v>
      </c>
      <c r="F28" s="949">
        <v>0.26261999999999996</v>
      </c>
      <c r="G28" s="950">
        <v>1453.23902178</v>
      </c>
      <c r="H28" s="950">
        <v>253.84258305000003</v>
      </c>
      <c r="I28" s="972">
        <v>426.56310711970468</v>
      </c>
      <c r="J28" s="972">
        <v>0</v>
      </c>
      <c r="K28" s="950">
        <v>0</v>
      </c>
      <c r="L28" s="951">
        <v>0</v>
      </c>
      <c r="M28" s="951">
        <v>680.40569016970471</v>
      </c>
      <c r="N28" s="952">
        <v>4.681994358617688</v>
      </c>
      <c r="O28" s="836"/>
      <c r="P28" s="841"/>
    </row>
    <row r="29" spans="2:16">
      <c r="B29" s="524">
        <v>13</v>
      </c>
      <c r="C29" s="974" t="s">
        <v>34</v>
      </c>
      <c r="D29" s="877">
        <v>2500</v>
      </c>
      <c r="E29" s="877">
        <v>79.369600000000005</v>
      </c>
      <c r="F29" s="949">
        <v>3.1747839999999999E-2</v>
      </c>
      <c r="G29" s="950">
        <v>99.118788341760009</v>
      </c>
      <c r="H29" s="950">
        <v>0</v>
      </c>
      <c r="I29" s="972">
        <v>36.804292893120611</v>
      </c>
      <c r="J29" s="972">
        <v>0</v>
      </c>
      <c r="K29" s="950">
        <v>0</v>
      </c>
      <c r="L29" s="951">
        <v>0</v>
      </c>
      <c r="M29" s="951">
        <v>36.804292893120611</v>
      </c>
      <c r="N29" s="952">
        <v>0</v>
      </c>
      <c r="O29" s="836"/>
    </row>
    <row r="30" spans="2:16">
      <c r="B30" s="524">
        <v>14</v>
      </c>
      <c r="C30" s="424" t="s">
        <v>35</v>
      </c>
      <c r="D30" s="877">
        <v>1500</v>
      </c>
      <c r="E30" s="877">
        <v>218.85</v>
      </c>
      <c r="F30" s="949">
        <v>0.1459</v>
      </c>
      <c r="G30" s="950">
        <v>1503.2664247499999</v>
      </c>
      <c r="H30" s="950">
        <v>251.14810184999999</v>
      </c>
      <c r="I30" s="972">
        <v>513.49525811317346</v>
      </c>
      <c r="J30" s="972">
        <v>0</v>
      </c>
      <c r="K30" s="950">
        <v>0</v>
      </c>
      <c r="L30" s="951">
        <v>0</v>
      </c>
      <c r="M30" s="951">
        <v>764.64335996317345</v>
      </c>
      <c r="N30" s="952">
        <v>5.0865458535757373</v>
      </c>
      <c r="O30" s="836"/>
    </row>
    <row r="31" spans="2:16">
      <c r="B31" s="524">
        <v>15</v>
      </c>
      <c r="C31" s="424" t="s">
        <v>36</v>
      </c>
      <c r="D31" s="877">
        <v>1320</v>
      </c>
      <c r="E31" s="877">
        <v>132</v>
      </c>
      <c r="F31" s="954">
        <v>0.1</v>
      </c>
      <c r="G31" s="950">
        <v>923.30399999999997</v>
      </c>
      <c r="H31" s="950">
        <v>0</v>
      </c>
      <c r="I31" s="972">
        <v>239.68971840000003</v>
      </c>
      <c r="J31" s="972">
        <v>0</v>
      </c>
      <c r="K31" s="950">
        <v>0</v>
      </c>
      <c r="L31" s="951">
        <v>0</v>
      </c>
      <c r="M31" s="951">
        <v>239.68971840000003</v>
      </c>
      <c r="N31" s="952">
        <v>2.5960000000000005</v>
      </c>
      <c r="O31" s="836"/>
    </row>
    <row r="32" spans="2:16">
      <c r="B32" s="524">
        <v>16</v>
      </c>
      <c r="C32" s="424" t="s">
        <v>181</v>
      </c>
      <c r="D32" s="877">
        <v>1980</v>
      </c>
      <c r="E32" s="877">
        <v>45.2389212</v>
      </c>
      <c r="F32" s="954">
        <v>2.2847940000000001E-2</v>
      </c>
      <c r="G32" s="950">
        <v>0</v>
      </c>
      <c r="H32" s="950">
        <v>0</v>
      </c>
      <c r="I32" s="972">
        <v>0</v>
      </c>
      <c r="J32" s="972">
        <v>0</v>
      </c>
      <c r="K32" s="950">
        <v>0</v>
      </c>
      <c r="L32" s="951">
        <v>0</v>
      </c>
      <c r="M32" s="951">
        <v>0</v>
      </c>
      <c r="N32" s="952">
        <v>0</v>
      </c>
      <c r="O32" s="836"/>
    </row>
    <row r="33" spans="2:16">
      <c r="B33" s="524">
        <v>17</v>
      </c>
      <c r="C33" s="424" t="s">
        <v>182</v>
      </c>
      <c r="D33" s="877">
        <v>1000</v>
      </c>
      <c r="E33" s="877">
        <v>31.2226</v>
      </c>
      <c r="F33" s="954">
        <v>3.12226E-2</v>
      </c>
      <c r="G33" s="950">
        <v>214.46600993099997</v>
      </c>
      <c r="H33" s="950">
        <v>0</v>
      </c>
      <c r="I33" s="972">
        <v>86.46025617560322</v>
      </c>
      <c r="J33" s="972">
        <v>0</v>
      </c>
      <c r="K33" s="950">
        <v>0</v>
      </c>
      <c r="L33" s="951">
        <v>0</v>
      </c>
      <c r="M33" s="951">
        <v>86.46025617560322</v>
      </c>
      <c r="N33" s="952">
        <v>4.0314200000000007</v>
      </c>
      <c r="O33" s="836"/>
    </row>
    <row r="34" spans="2:16">
      <c r="B34" s="524">
        <v>18</v>
      </c>
      <c r="C34" s="424" t="s">
        <v>183</v>
      </c>
      <c r="D34" s="877">
        <v>1320</v>
      </c>
      <c r="E34" s="877">
        <v>30.159280800000001</v>
      </c>
      <c r="F34" s="954">
        <v>2.2847940000000001E-2</v>
      </c>
      <c r="G34" s="950">
        <v>146.43241638680158</v>
      </c>
      <c r="H34" s="950">
        <v>0</v>
      </c>
      <c r="I34" s="972">
        <v>59.033057207007985</v>
      </c>
      <c r="J34" s="972">
        <v>0</v>
      </c>
      <c r="K34" s="950">
        <v>0</v>
      </c>
      <c r="L34" s="951">
        <v>0</v>
      </c>
      <c r="M34" s="951">
        <v>59.033057207007985</v>
      </c>
      <c r="N34" s="952">
        <v>4.0314200000000016</v>
      </c>
      <c r="O34" s="836"/>
    </row>
    <row r="35" spans="2:16" hidden="1">
      <c r="B35" s="524">
        <v>19</v>
      </c>
      <c r="C35" s="424" t="s">
        <v>184</v>
      </c>
      <c r="D35" s="877">
        <v>1980</v>
      </c>
      <c r="E35" s="877">
        <v>0</v>
      </c>
      <c r="F35" s="954">
        <v>0</v>
      </c>
      <c r="G35" s="950">
        <v>0</v>
      </c>
      <c r="H35" s="950">
        <v>0</v>
      </c>
      <c r="I35" s="972">
        <v>0</v>
      </c>
      <c r="J35" s="972">
        <v>0</v>
      </c>
      <c r="K35" s="950">
        <v>0</v>
      </c>
      <c r="L35" s="951">
        <v>0</v>
      </c>
      <c r="M35" s="951">
        <v>0</v>
      </c>
      <c r="N35" s="952">
        <v>0</v>
      </c>
      <c r="O35" s="836"/>
    </row>
    <row r="36" spans="2:16" hidden="1">
      <c r="B36" s="524">
        <v>20</v>
      </c>
      <c r="C36" s="424" t="s">
        <v>185</v>
      </c>
      <c r="D36" s="877">
        <v>1320</v>
      </c>
      <c r="E36" s="877">
        <v>0</v>
      </c>
      <c r="F36" s="954">
        <v>0</v>
      </c>
      <c r="G36" s="950">
        <v>0</v>
      </c>
      <c r="H36" s="950">
        <v>0</v>
      </c>
      <c r="I36" s="972">
        <v>0</v>
      </c>
      <c r="J36" s="972">
        <v>0</v>
      </c>
      <c r="K36" s="950">
        <v>0</v>
      </c>
      <c r="L36" s="951">
        <v>0</v>
      </c>
      <c r="M36" s="951">
        <v>0</v>
      </c>
      <c r="N36" s="952">
        <v>0</v>
      </c>
      <c r="O36" s="836"/>
    </row>
    <row r="37" spans="2:16" hidden="1">
      <c r="B37" s="524">
        <v>21</v>
      </c>
      <c r="C37" s="424" t="s">
        <v>186</v>
      </c>
      <c r="D37" s="877">
        <v>500</v>
      </c>
      <c r="E37" s="877">
        <v>0</v>
      </c>
      <c r="F37" s="954">
        <v>0</v>
      </c>
      <c r="G37" s="950">
        <v>0</v>
      </c>
      <c r="H37" s="950">
        <v>0</v>
      </c>
      <c r="I37" s="972">
        <v>0</v>
      </c>
      <c r="J37" s="972">
        <v>0</v>
      </c>
      <c r="K37" s="950">
        <v>0</v>
      </c>
      <c r="L37" s="951">
        <v>0</v>
      </c>
      <c r="M37" s="951">
        <v>0</v>
      </c>
      <c r="N37" s="952">
        <v>0</v>
      </c>
      <c r="O37" s="836"/>
    </row>
    <row r="38" spans="2:16" hidden="1">
      <c r="B38" s="524">
        <v>22</v>
      </c>
      <c r="C38" s="424" t="s">
        <v>187</v>
      </c>
      <c r="D38" s="877">
        <v>1320</v>
      </c>
      <c r="E38" s="877">
        <v>0</v>
      </c>
      <c r="F38" s="954">
        <v>0</v>
      </c>
      <c r="G38" s="950">
        <v>0</v>
      </c>
      <c r="H38" s="950">
        <v>0</v>
      </c>
      <c r="I38" s="972">
        <v>0</v>
      </c>
      <c r="J38" s="972">
        <v>0</v>
      </c>
      <c r="K38" s="950">
        <v>0</v>
      </c>
      <c r="L38" s="951">
        <v>0</v>
      </c>
      <c r="M38" s="951">
        <v>0</v>
      </c>
      <c r="N38" s="952">
        <v>0</v>
      </c>
      <c r="O38" s="836"/>
    </row>
    <row r="39" spans="2:16" hidden="1">
      <c r="B39" s="524">
        <v>23</v>
      </c>
      <c r="C39" s="424" t="s">
        <v>188</v>
      </c>
      <c r="D39" s="877">
        <v>520</v>
      </c>
      <c r="E39" s="877">
        <v>0</v>
      </c>
      <c r="F39" s="954">
        <v>0</v>
      </c>
      <c r="G39" s="950">
        <v>0</v>
      </c>
      <c r="H39" s="950">
        <v>0</v>
      </c>
      <c r="I39" s="972">
        <v>0</v>
      </c>
      <c r="J39" s="972">
        <v>0</v>
      </c>
      <c r="K39" s="950">
        <v>0</v>
      </c>
      <c r="L39" s="951">
        <v>0</v>
      </c>
      <c r="M39" s="951">
        <v>0</v>
      </c>
      <c r="N39" s="952">
        <v>0</v>
      </c>
      <c r="O39" s="836"/>
    </row>
    <row r="40" spans="2:16" hidden="1">
      <c r="B40" s="524">
        <v>24</v>
      </c>
      <c r="C40" s="424" t="s">
        <v>189</v>
      </c>
      <c r="D40" s="877">
        <v>171</v>
      </c>
      <c r="E40" s="877">
        <v>0</v>
      </c>
      <c r="F40" s="954">
        <v>0</v>
      </c>
      <c r="G40" s="950">
        <v>0</v>
      </c>
      <c r="H40" s="950">
        <v>0</v>
      </c>
      <c r="I40" s="972">
        <v>0</v>
      </c>
      <c r="J40" s="972">
        <v>0</v>
      </c>
      <c r="K40" s="950">
        <v>0</v>
      </c>
      <c r="L40" s="951">
        <v>0</v>
      </c>
      <c r="M40" s="951">
        <v>0</v>
      </c>
      <c r="N40" s="952">
        <v>0</v>
      </c>
      <c r="O40" s="836"/>
    </row>
    <row r="41" spans="2:16" hidden="1">
      <c r="B41" s="524">
        <v>25</v>
      </c>
      <c r="C41" s="424" t="s">
        <v>190</v>
      </c>
      <c r="D41" s="877">
        <v>3960</v>
      </c>
      <c r="E41" s="877">
        <v>129.99689999999998</v>
      </c>
      <c r="F41" s="954">
        <v>3.2827499999999996E-2</v>
      </c>
      <c r="G41" s="950">
        <v>0</v>
      </c>
      <c r="H41" s="950">
        <v>0</v>
      </c>
      <c r="I41" s="972">
        <v>0</v>
      </c>
      <c r="J41" s="972">
        <v>0</v>
      </c>
      <c r="K41" s="950">
        <v>0</v>
      </c>
      <c r="L41" s="951">
        <v>0</v>
      </c>
      <c r="M41" s="951">
        <v>0</v>
      </c>
      <c r="N41" s="952" t="e">
        <v>#DIV/0!</v>
      </c>
      <c r="O41" s="836"/>
    </row>
    <row r="42" spans="2:16" hidden="1">
      <c r="B42" s="524">
        <v>26</v>
      </c>
      <c r="C42" s="424" t="s">
        <v>191</v>
      </c>
      <c r="D42" s="877">
        <v>3960</v>
      </c>
      <c r="E42" s="877">
        <v>43.332299999999996</v>
      </c>
      <c r="F42" s="954">
        <v>1.0942499999999999E-2</v>
      </c>
      <c r="G42" s="950">
        <v>0</v>
      </c>
      <c r="H42" s="950">
        <v>0</v>
      </c>
      <c r="I42" s="972">
        <v>0</v>
      </c>
      <c r="J42" s="972">
        <v>0</v>
      </c>
      <c r="K42" s="950">
        <v>0</v>
      </c>
      <c r="L42" s="951">
        <v>0</v>
      </c>
      <c r="M42" s="951">
        <v>0</v>
      </c>
      <c r="N42" s="952">
        <v>0</v>
      </c>
      <c r="O42" s="836"/>
    </row>
    <row r="43" spans="2:16" hidden="1">
      <c r="B43" s="524">
        <v>27</v>
      </c>
      <c r="C43" s="424" t="s">
        <v>192</v>
      </c>
      <c r="D43" s="877">
        <v>3960</v>
      </c>
      <c r="E43" s="877">
        <v>34.665839999999996</v>
      </c>
      <c r="F43" s="954">
        <v>8.7539999999999996E-3</v>
      </c>
      <c r="G43" s="950">
        <v>0</v>
      </c>
      <c r="H43" s="950">
        <v>0</v>
      </c>
      <c r="I43" s="972">
        <v>0</v>
      </c>
      <c r="J43" s="972">
        <v>0</v>
      </c>
      <c r="K43" s="950">
        <v>0</v>
      </c>
      <c r="L43" s="951">
        <v>0</v>
      </c>
      <c r="M43" s="951">
        <v>0</v>
      </c>
      <c r="N43" s="952">
        <v>0</v>
      </c>
      <c r="O43" s="836"/>
    </row>
    <row r="44" spans="2:16">
      <c r="B44" s="524">
        <v>19</v>
      </c>
      <c r="C44" s="424" t="s">
        <v>193</v>
      </c>
      <c r="D44" s="877">
        <v>1050</v>
      </c>
      <c r="E44" s="877">
        <v>300</v>
      </c>
      <c r="F44" s="954">
        <v>0.2857142857142857</v>
      </c>
      <c r="G44" s="950">
        <v>2233.7999999999997</v>
      </c>
      <c r="H44" s="950">
        <v>0</v>
      </c>
      <c r="I44" s="972">
        <v>681.30900000000008</v>
      </c>
      <c r="J44" s="972">
        <v>0</v>
      </c>
      <c r="K44" s="950">
        <v>0</v>
      </c>
      <c r="L44" s="951">
        <v>0</v>
      </c>
      <c r="M44" s="951">
        <v>681.30900000000008</v>
      </c>
      <c r="N44" s="952">
        <v>3.0500000000000007</v>
      </c>
      <c r="O44" s="836"/>
    </row>
    <row r="45" spans="2:16">
      <c r="B45" s="528"/>
      <c r="C45" s="889" t="s">
        <v>38</v>
      </c>
      <c r="D45" s="889"/>
      <c r="E45" s="889"/>
      <c r="F45" s="889"/>
      <c r="G45" s="950">
        <v>10455.606563630357</v>
      </c>
      <c r="H45" s="950">
        <v>869.15735871722973</v>
      </c>
      <c r="I45" s="972">
        <v>3171.7133806278871</v>
      </c>
      <c r="J45" s="972">
        <v>0</v>
      </c>
      <c r="K45" s="950">
        <v>0</v>
      </c>
      <c r="L45" s="950">
        <v>0</v>
      </c>
      <c r="M45" s="948">
        <v>4040.8707393451164</v>
      </c>
      <c r="N45" s="952">
        <v>3.8647884412571658</v>
      </c>
      <c r="O45" s="836"/>
    </row>
    <row r="46" spans="2:16" s="150" customFormat="1">
      <c r="B46" s="496" t="s">
        <v>39</v>
      </c>
      <c r="C46" s="868" t="s">
        <v>40</v>
      </c>
      <c r="D46" s="868"/>
      <c r="E46" s="868"/>
      <c r="F46" s="868"/>
      <c r="G46" s="955"/>
      <c r="H46" s="955"/>
      <c r="I46" s="975"/>
      <c r="J46" s="975"/>
      <c r="K46" s="948"/>
      <c r="L46" s="948"/>
      <c r="M46" s="948"/>
      <c r="N46" s="952"/>
      <c r="O46" s="836"/>
    </row>
    <row r="47" spans="2:16">
      <c r="B47" s="524">
        <v>1</v>
      </c>
      <c r="C47" s="424" t="s">
        <v>194</v>
      </c>
      <c r="D47" s="877">
        <v>180</v>
      </c>
      <c r="E47" s="877">
        <v>5.7776399999999999</v>
      </c>
      <c r="F47" s="949">
        <v>3.2098000000000002E-2</v>
      </c>
      <c r="G47" s="950">
        <v>25.01332944</v>
      </c>
      <c r="H47" s="950">
        <v>1.7992961986255274</v>
      </c>
      <c r="I47" s="972">
        <v>1.8862180429292927</v>
      </c>
      <c r="J47" s="972">
        <v>0</v>
      </c>
      <c r="K47" s="950">
        <v>0</v>
      </c>
      <c r="L47" s="950">
        <v>0</v>
      </c>
      <c r="M47" s="950">
        <v>3.6855142415548201</v>
      </c>
      <c r="N47" s="952">
        <v>1.473420102028137</v>
      </c>
      <c r="O47" s="836"/>
      <c r="P47" s="841"/>
    </row>
    <row r="48" spans="2:16">
      <c r="B48" s="524">
        <v>2</v>
      </c>
      <c r="C48" s="424" t="s">
        <v>195</v>
      </c>
      <c r="D48" s="877">
        <v>690</v>
      </c>
      <c r="E48" s="877">
        <v>23.395940400000001</v>
      </c>
      <c r="F48" s="949">
        <v>3.3907159999999999E-2</v>
      </c>
      <c r="G48" s="950">
        <v>104.50186711999999</v>
      </c>
      <c r="H48" s="950">
        <v>5.9205749341246312</v>
      </c>
      <c r="I48" s="972">
        <v>4.8369116404912766</v>
      </c>
      <c r="J48" s="972">
        <v>0</v>
      </c>
      <c r="K48" s="950">
        <v>0</v>
      </c>
      <c r="L48" s="950">
        <v>0</v>
      </c>
      <c r="M48" s="950">
        <v>10.757486574615907</v>
      </c>
      <c r="N48" s="952">
        <v>1.0294061600127233</v>
      </c>
      <c r="O48" s="836"/>
      <c r="P48" s="841"/>
    </row>
    <row r="49" spans="2:16">
      <c r="B49" s="524">
        <v>3</v>
      </c>
      <c r="C49" s="424" t="s">
        <v>196</v>
      </c>
      <c r="D49" s="877">
        <v>94.199999999999989</v>
      </c>
      <c r="E49" s="877">
        <v>3.5211564359999992</v>
      </c>
      <c r="F49" s="949">
        <v>3.7379579999999996E-2</v>
      </c>
      <c r="G49" s="950">
        <v>16.902672280200001</v>
      </c>
      <c r="H49" s="950">
        <v>2.3499474773602311</v>
      </c>
      <c r="I49" s="972">
        <v>1.3522137824160001</v>
      </c>
      <c r="J49" s="972">
        <v>0</v>
      </c>
      <c r="K49" s="950">
        <v>0</v>
      </c>
      <c r="L49" s="950">
        <v>0</v>
      </c>
      <c r="M49" s="950">
        <v>3.702161259776231</v>
      </c>
      <c r="N49" s="952">
        <v>2.1902816302680068</v>
      </c>
      <c r="O49" s="836"/>
      <c r="P49" s="841"/>
    </row>
    <row r="50" spans="2:16">
      <c r="B50" s="524">
        <v>4</v>
      </c>
      <c r="C50" s="424" t="s">
        <v>197</v>
      </c>
      <c r="D50" s="877">
        <v>540</v>
      </c>
      <c r="E50" s="877">
        <v>12.448188000000002</v>
      </c>
      <c r="F50" s="949">
        <v>2.3052200000000002E-2</v>
      </c>
      <c r="G50" s="950">
        <v>38.371539509999998</v>
      </c>
      <c r="H50" s="950">
        <v>3.3647767024513673</v>
      </c>
      <c r="I50" s="972">
        <v>3.0697231608000006</v>
      </c>
      <c r="J50" s="972">
        <v>0</v>
      </c>
      <c r="K50" s="950">
        <v>0</v>
      </c>
      <c r="L50" s="950">
        <v>0</v>
      </c>
      <c r="M50" s="950">
        <v>6.4344998632513679</v>
      </c>
      <c r="N50" s="952">
        <v>1.676893850343032</v>
      </c>
      <c r="O50" s="836"/>
      <c r="P50" s="841"/>
    </row>
    <row r="51" spans="2:16">
      <c r="B51" s="524">
        <v>5</v>
      </c>
      <c r="C51" s="424" t="s">
        <v>198</v>
      </c>
      <c r="D51" s="877">
        <v>300</v>
      </c>
      <c r="E51" s="877">
        <v>11.669082</v>
      </c>
      <c r="F51" s="949">
        <v>3.8896939999999998E-2</v>
      </c>
      <c r="G51" s="950">
        <v>58.341131336599993</v>
      </c>
      <c r="H51" s="950">
        <v>6.498778083052736</v>
      </c>
      <c r="I51" s="972">
        <v>4.6672905069279995</v>
      </c>
      <c r="J51" s="972">
        <v>0</v>
      </c>
      <c r="K51" s="950">
        <v>0</v>
      </c>
      <c r="L51" s="950">
        <v>0</v>
      </c>
      <c r="M51" s="950">
        <v>11.166068589980735</v>
      </c>
      <c r="N51" s="952">
        <v>1.9139273329407933</v>
      </c>
      <c r="O51" s="836"/>
      <c r="P51" s="841"/>
    </row>
    <row r="52" spans="2:16">
      <c r="B52" s="524">
        <v>6</v>
      </c>
      <c r="C52" s="424" t="s">
        <v>199</v>
      </c>
      <c r="D52" s="877">
        <v>480</v>
      </c>
      <c r="E52" s="877">
        <v>15.4630656</v>
      </c>
      <c r="F52" s="949">
        <v>3.2214720000000002E-2</v>
      </c>
      <c r="G52" s="950">
        <v>83.351722233599986</v>
      </c>
      <c r="H52" s="950">
        <v>8.2853485126597111</v>
      </c>
      <c r="I52" s="972">
        <v>6.265393265895316</v>
      </c>
      <c r="J52" s="972">
        <v>0</v>
      </c>
      <c r="K52" s="950">
        <v>0</v>
      </c>
      <c r="L52" s="950">
        <v>0</v>
      </c>
      <c r="M52" s="950">
        <v>14.550741778555027</v>
      </c>
      <c r="N52" s="952">
        <v>1.7457037945509259</v>
      </c>
      <c r="O52" s="836"/>
      <c r="P52" s="841"/>
    </row>
    <row r="53" spans="2:16">
      <c r="B53" s="524">
        <v>7</v>
      </c>
      <c r="C53" s="424" t="s">
        <v>200</v>
      </c>
      <c r="D53" s="877">
        <v>280</v>
      </c>
      <c r="E53" s="877">
        <v>10.793098400000002</v>
      </c>
      <c r="F53" s="949">
        <v>3.8546780000000003E-2</v>
      </c>
      <c r="G53" s="950">
        <v>43.738645798199997</v>
      </c>
      <c r="H53" s="950">
        <v>5.6710641435550722</v>
      </c>
      <c r="I53" s="972">
        <v>3.4990916638559999</v>
      </c>
      <c r="J53" s="972">
        <v>0</v>
      </c>
      <c r="K53" s="950">
        <v>0</v>
      </c>
      <c r="L53" s="950">
        <v>0</v>
      </c>
      <c r="M53" s="950">
        <v>9.1701558074110725</v>
      </c>
      <c r="N53" s="952">
        <v>2.0965797271639484</v>
      </c>
      <c r="O53" s="836"/>
      <c r="P53" s="841"/>
    </row>
    <row r="54" spans="2:16">
      <c r="B54" s="524">
        <v>8</v>
      </c>
      <c r="C54" s="424" t="s">
        <v>201</v>
      </c>
      <c r="D54" s="877">
        <v>120</v>
      </c>
      <c r="E54" s="877">
        <v>4.6676327999999998</v>
      </c>
      <c r="F54" s="954">
        <v>3.8896939999999998E-2</v>
      </c>
      <c r="G54" s="950">
        <v>18.215810412624002</v>
      </c>
      <c r="H54" s="950">
        <v>3.996963534407195</v>
      </c>
      <c r="I54" s="972">
        <v>3.6818984538133401</v>
      </c>
      <c r="J54" s="972">
        <v>0</v>
      </c>
      <c r="K54" s="950">
        <v>0</v>
      </c>
      <c r="L54" s="950">
        <v>0</v>
      </c>
      <c r="M54" s="950">
        <v>7.6788619882205351</v>
      </c>
      <c r="N54" s="952">
        <v>4.2154929230592426</v>
      </c>
      <c r="O54" s="836"/>
      <c r="P54" s="841"/>
    </row>
    <row r="55" spans="2:16">
      <c r="B55" s="524">
        <v>9</v>
      </c>
      <c r="C55" s="424" t="s">
        <v>202</v>
      </c>
      <c r="D55" s="877">
        <v>330</v>
      </c>
      <c r="E55" s="877">
        <v>0</v>
      </c>
      <c r="F55" s="954">
        <v>0</v>
      </c>
      <c r="G55" s="950">
        <v>0</v>
      </c>
      <c r="H55" s="950">
        <v>0</v>
      </c>
      <c r="I55" s="972">
        <v>0</v>
      </c>
      <c r="J55" s="972">
        <v>0</v>
      </c>
      <c r="K55" s="950">
        <v>0</v>
      </c>
      <c r="L55" s="950">
        <v>0</v>
      </c>
      <c r="M55" s="950">
        <v>0</v>
      </c>
      <c r="N55" s="952">
        <v>0</v>
      </c>
      <c r="O55" s="836"/>
      <c r="P55" s="841"/>
    </row>
    <row r="56" spans="2:16">
      <c r="B56" s="524">
        <v>10</v>
      </c>
      <c r="C56" s="424" t="s">
        <v>203</v>
      </c>
      <c r="D56" s="877">
        <v>800</v>
      </c>
      <c r="E56" s="877">
        <v>0</v>
      </c>
      <c r="F56" s="954">
        <v>0</v>
      </c>
      <c r="G56" s="950">
        <v>0</v>
      </c>
      <c r="H56" s="950">
        <v>0</v>
      </c>
      <c r="I56" s="972">
        <v>0</v>
      </c>
      <c r="J56" s="972">
        <v>0</v>
      </c>
      <c r="K56" s="950">
        <v>0</v>
      </c>
      <c r="L56" s="950">
        <v>0</v>
      </c>
      <c r="M56" s="950">
        <v>0</v>
      </c>
      <c r="N56" s="952">
        <v>0</v>
      </c>
      <c r="O56" s="836"/>
      <c r="P56" s="841"/>
    </row>
    <row r="57" spans="2:16">
      <c r="B57" s="524">
        <v>11</v>
      </c>
      <c r="C57" s="424" t="s">
        <v>204</v>
      </c>
      <c r="D57" s="877">
        <v>520</v>
      </c>
      <c r="E57" s="877">
        <v>12.260268799999999</v>
      </c>
      <c r="F57" s="954">
        <v>2.3577439999999998E-2</v>
      </c>
      <c r="G57" s="950">
        <v>47.846679813504004</v>
      </c>
      <c r="H57" s="950">
        <v>0</v>
      </c>
      <c r="I57" s="972">
        <v>17.766189914951237</v>
      </c>
      <c r="J57" s="972">
        <v>0</v>
      </c>
      <c r="K57" s="950">
        <v>0</v>
      </c>
      <c r="L57" s="950">
        <v>0</v>
      </c>
      <c r="M57" s="950">
        <v>17.766189914951237</v>
      </c>
      <c r="N57" s="952">
        <v>3.7131499999999997</v>
      </c>
      <c r="O57" s="836"/>
      <c r="P57" s="841"/>
    </row>
    <row r="58" spans="2:16">
      <c r="B58" s="524">
        <v>12</v>
      </c>
      <c r="C58" s="424" t="s">
        <v>205</v>
      </c>
      <c r="D58" s="877">
        <v>1000</v>
      </c>
      <c r="E58" s="877">
        <v>7.5867999999999993</v>
      </c>
      <c r="F58" s="954">
        <v>7.5867999999999994E-3</v>
      </c>
      <c r="G58" s="950">
        <v>0</v>
      </c>
      <c r="H58" s="950">
        <v>0</v>
      </c>
      <c r="I58" s="972">
        <v>0</v>
      </c>
      <c r="J58" s="972">
        <v>0</v>
      </c>
      <c r="K58" s="950">
        <v>0</v>
      </c>
      <c r="L58" s="950">
        <v>0</v>
      </c>
      <c r="M58" s="950">
        <v>0</v>
      </c>
      <c r="N58" s="952">
        <v>0</v>
      </c>
      <c r="O58" s="836"/>
      <c r="P58" s="841"/>
    </row>
    <row r="59" spans="2:16">
      <c r="B59" s="524">
        <v>13</v>
      </c>
      <c r="C59" s="424" t="s">
        <v>206</v>
      </c>
      <c r="D59" s="877">
        <v>231</v>
      </c>
      <c r="E59" s="877">
        <v>7.5898930799999995</v>
      </c>
      <c r="F59" s="954">
        <v>3.2856679999999999E-2</v>
      </c>
      <c r="G59" s="950">
        <v>29.620164936146395</v>
      </c>
      <c r="H59" s="950">
        <v>0</v>
      </c>
      <c r="I59" s="972">
        <v>10.998411543265201</v>
      </c>
      <c r="J59" s="972">
        <v>0</v>
      </c>
      <c r="K59" s="950">
        <v>0</v>
      </c>
      <c r="L59" s="950">
        <v>0</v>
      </c>
      <c r="M59" s="950">
        <v>10.998411543265201</v>
      </c>
      <c r="N59" s="952">
        <v>3.7131500000000006</v>
      </c>
      <c r="O59" s="836"/>
      <c r="P59" s="841"/>
    </row>
    <row r="60" spans="2:16">
      <c r="B60" s="524">
        <v>14</v>
      </c>
      <c r="C60" s="424" t="s">
        <v>207</v>
      </c>
      <c r="D60" s="877">
        <v>240</v>
      </c>
      <c r="E60" s="877">
        <v>5.5465344000000005</v>
      </c>
      <c r="F60" s="954">
        <v>2.3110560000000002E-2</v>
      </c>
      <c r="G60" s="950">
        <v>21.645794218751995</v>
      </c>
      <c r="H60" s="950">
        <v>0</v>
      </c>
      <c r="I60" s="972">
        <v>8.0374080803358989</v>
      </c>
      <c r="J60" s="972">
        <v>0</v>
      </c>
      <c r="K60" s="950">
        <v>0</v>
      </c>
      <c r="L60" s="950">
        <v>0</v>
      </c>
      <c r="M60" s="950">
        <v>8.0374080803358989</v>
      </c>
      <c r="N60" s="952">
        <v>3.7131500000000011</v>
      </c>
      <c r="O60" s="836"/>
      <c r="P60" s="841"/>
    </row>
    <row r="61" spans="2:16">
      <c r="B61" s="524">
        <v>15</v>
      </c>
      <c r="C61" s="424" t="s">
        <v>208</v>
      </c>
      <c r="D61" s="877">
        <v>390</v>
      </c>
      <c r="E61" s="877">
        <v>14.600796599999999</v>
      </c>
      <c r="F61" s="949">
        <v>3.7437939999999996E-2</v>
      </c>
      <c r="G61" s="950">
        <v>71.386663992000024</v>
      </c>
      <c r="H61" s="950">
        <v>20.194280693666006</v>
      </c>
      <c r="I61" s="972">
        <v>18.274985981952003</v>
      </c>
      <c r="J61" s="972">
        <v>0</v>
      </c>
      <c r="K61" s="950">
        <v>0</v>
      </c>
      <c r="L61" s="950">
        <v>0</v>
      </c>
      <c r="M61" s="950">
        <v>38.469266675618009</v>
      </c>
      <c r="N61" s="952">
        <v>5.3888590003209957</v>
      </c>
      <c r="O61" s="836"/>
      <c r="P61" s="841"/>
    </row>
    <row r="62" spans="2:16">
      <c r="B62" s="528"/>
      <c r="C62" s="889" t="s">
        <v>50</v>
      </c>
      <c r="D62" s="889"/>
      <c r="E62" s="889"/>
      <c r="F62" s="889"/>
      <c r="G62" s="950">
        <v>558.93602109162634</v>
      </c>
      <c r="H62" s="950">
        <v>58.081030279902478</v>
      </c>
      <c r="I62" s="972">
        <v>84.335736037633566</v>
      </c>
      <c r="J62" s="972"/>
      <c r="K62" s="950">
        <v>0</v>
      </c>
      <c r="L62" s="950">
        <v>0</v>
      </c>
      <c r="M62" s="948">
        <v>142.41676631753603</v>
      </c>
      <c r="N62" s="952">
        <v>2.5479976409355389</v>
      </c>
      <c r="O62" s="836"/>
      <c r="P62" s="841"/>
    </row>
    <row r="63" spans="2:16">
      <c r="B63" s="496" t="s">
        <v>51</v>
      </c>
      <c r="C63" s="868" t="s">
        <v>52</v>
      </c>
      <c r="D63" s="877"/>
      <c r="E63" s="877"/>
      <c r="F63" s="949"/>
      <c r="G63" s="950"/>
      <c r="H63" s="950"/>
      <c r="I63" s="972"/>
      <c r="J63" s="972"/>
      <c r="K63" s="950"/>
      <c r="L63" s="950"/>
      <c r="M63" s="950"/>
      <c r="N63" s="952"/>
      <c r="O63" s="836"/>
      <c r="P63" s="841"/>
    </row>
    <row r="64" spans="2:16">
      <c r="B64" s="528" t="s">
        <v>53</v>
      </c>
      <c r="C64" s="868" t="s">
        <v>54</v>
      </c>
      <c r="D64" s="877"/>
      <c r="E64" s="877"/>
      <c r="F64" s="949"/>
      <c r="G64" s="950"/>
      <c r="H64" s="950"/>
      <c r="I64" s="972"/>
      <c r="J64" s="972"/>
      <c r="K64" s="950"/>
      <c r="L64" s="950"/>
      <c r="M64" s="950"/>
      <c r="N64" s="952"/>
      <c r="O64" s="836"/>
    </row>
    <row r="65" spans="2:16">
      <c r="B65" s="522">
        <v>1</v>
      </c>
      <c r="C65" s="424" t="s">
        <v>152</v>
      </c>
      <c r="D65" s="877">
        <v>440</v>
      </c>
      <c r="E65" s="877">
        <v>13.7122656</v>
      </c>
      <c r="F65" s="949">
        <v>3.1164239999999999E-2</v>
      </c>
      <c r="G65" s="950">
        <v>42</v>
      </c>
      <c r="H65" s="950">
        <v>0</v>
      </c>
      <c r="I65" s="972">
        <v>9.072000000000001</v>
      </c>
      <c r="J65" s="972">
        <v>0</v>
      </c>
      <c r="K65" s="950">
        <v>0</v>
      </c>
      <c r="L65" s="950">
        <v>0</v>
      </c>
      <c r="M65" s="950">
        <v>9.072000000000001</v>
      </c>
      <c r="N65" s="952">
        <v>2.16</v>
      </c>
      <c r="O65" s="836"/>
    </row>
    <row r="66" spans="2:16">
      <c r="B66" s="522">
        <v>2</v>
      </c>
      <c r="C66" s="424" t="s">
        <v>153</v>
      </c>
      <c r="D66" s="877">
        <v>440</v>
      </c>
      <c r="E66" s="877">
        <v>16.048999999999999</v>
      </c>
      <c r="F66" s="954">
        <v>3.6475E-2</v>
      </c>
      <c r="G66" s="950">
        <v>101.78660976</v>
      </c>
      <c r="H66" s="950">
        <v>0</v>
      </c>
      <c r="I66" s="972">
        <v>30.769074264350397</v>
      </c>
      <c r="J66" s="972">
        <v>0</v>
      </c>
      <c r="K66" s="950">
        <v>0</v>
      </c>
      <c r="L66" s="950">
        <v>0</v>
      </c>
      <c r="M66" s="950">
        <v>30.769074264350397</v>
      </c>
      <c r="N66" s="952">
        <v>3.0228999999999995</v>
      </c>
      <c r="O66" s="836"/>
    </row>
    <row r="67" spans="2:16">
      <c r="B67" s="528" t="s">
        <v>57</v>
      </c>
      <c r="C67" s="868" t="s">
        <v>58</v>
      </c>
      <c r="D67" s="877"/>
      <c r="E67" s="877"/>
      <c r="F67" s="949"/>
      <c r="G67" s="950"/>
      <c r="H67" s="950"/>
      <c r="I67" s="972"/>
      <c r="J67" s="972"/>
      <c r="K67" s="950"/>
      <c r="L67" s="950"/>
      <c r="M67" s="950"/>
      <c r="N67" s="952"/>
      <c r="O67" s="836"/>
    </row>
    <row r="68" spans="2:16">
      <c r="B68" s="522">
        <v>1</v>
      </c>
      <c r="C68" s="424" t="s">
        <v>154</v>
      </c>
      <c r="D68" s="877">
        <v>1500</v>
      </c>
      <c r="E68" s="877">
        <v>41.450190000000006</v>
      </c>
      <c r="F68" s="949">
        <v>2.7633460000000002E-2</v>
      </c>
      <c r="G68" s="950">
        <v>166.3575882789045</v>
      </c>
      <c r="H68" s="950">
        <v>24.238066103269492</v>
      </c>
      <c r="I68" s="972">
        <v>18.981400822622998</v>
      </c>
      <c r="J68" s="972">
        <v>0</v>
      </c>
      <c r="K68" s="950">
        <v>3.2707937797079465</v>
      </c>
      <c r="L68" s="950">
        <v>3.2707937797079465</v>
      </c>
      <c r="M68" s="950">
        <v>46.490260705600434</v>
      </c>
      <c r="N68" s="952">
        <v>2.794598141664439</v>
      </c>
      <c r="O68" s="836"/>
    </row>
    <row r="69" spans="2:16">
      <c r="B69" s="522">
        <v>2</v>
      </c>
      <c r="C69" s="424" t="s">
        <v>209</v>
      </c>
      <c r="D69" s="877">
        <v>412.02000000000004</v>
      </c>
      <c r="E69" s="877">
        <v>12.022743600000002</v>
      </c>
      <c r="F69" s="954">
        <v>2.9180000000000001E-2</v>
      </c>
      <c r="G69" s="950">
        <v>23.395585771958402</v>
      </c>
      <c r="H69" s="950">
        <v>0</v>
      </c>
      <c r="I69" s="972">
        <v>8.6871319309147346</v>
      </c>
      <c r="J69" s="972">
        <v>0</v>
      </c>
      <c r="K69" s="950">
        <v>0</v>
      </c>
      <c r="L69" s="950">
        <v>0</v>
      </c>
      <c r="M69" s="950">
        <v>8.6871319309147346</v>
      </c>
      <c r="N69" s="952">
        <v>0</v>
      </c>
      <c r="O69" s="836"/>
    </row>
    <row r="70" spans="2:16">
      <c r="B70" s="528" t="s">
        <v>60</v>
      </c>
      <c r="C70" s="868" t="s">
        <v>61</v>
      </c>
      <c r="D70" s="877"/>
      <c r="E70" s="877"/>
      <c r="F70" s="949"/>
      <c r="G70" s="950"/>
      <c r="H70" s="950"/>
      <c r="I70" s="972"/>
      <c r="J70" s="972"/>
      <c r="K70" s="950"/>
      <c r="L70" s="950"/>
      <c r="M70" s="950"/>
      <c r="N70" s="952"/>
      <c r="O70" s="836"/>
    </row>
    <row r="71" spans="2:16">
      <c r="B71" s="522">
        <v>1</v>
      </c>
      <c r="C71" s="424" t="s">
        <v>210</v>
      </c>
      <c r="D71" s="877">
        <v>0</v>
      </c>
      <c r="E71" s="877">
        <v>0</v>
      </c>
      <c r="F71" s="954">
        <v>0.17507999999999999</v>
      </c>
      <c r="G71" s="950">
        <v>0</v>
      </c>
      <c r="H71" s="950">
        <v>0</v>
      </c>
      <c r="I71" s="972">
        <v>0</v>
      </c>
      <c r="J71" s="972">
        <v>0</v>
      </c>
      <c r="K71" s="950">
        <v>0</v>
      </c>
      <c r="L71" s="950">
        <v>0</v>
      </c>
      <c r="M71" s="950">
        <v>0</v>
      </c>
      <c r="N71" s="952">
        <v>0</v>
      </c>
      <c r="O71" s="836"/>
    </row>
    <row r="72" spans="2:16">
      <c r="B72" s="522">
        <v>2</v>
      </c>
      <c r="C72" s="424" t="s">
        <v>211</v>
      </c>
      <c r="D72" s="877">
        <v>400</v>
      </c>
      <c r="E72" s="877">
        <v>11.672000000000001</v>
      </c>
      <c r="F72" s="954">
        <v>2.9180000000000001E-2</v>
      </c>
      <c r="G72" s="950">
        <v>45.550913760000014</v>
      </c>
      <c r="H72" s="950">
        <v>0</v>
      </c>
      <c r="I72" s="972">
        <v>16.913737542794404</v>
      </c>
      <c r="J72" s="972">
        <v>0</v>
      </c>
      <c r="K72" s="950">
        <v>0</v>
      </c>
      <c r="L72" s="950">
        <v>0</v>
      </c>
      <c r="M72" s="950">
        <v>16.913737542794404</v>
      </c>
      <c r="N72" s="952">
        <v>3.7131499999999997</v>
      </c>
      <c r="O72" s="836"/>
    </row>
    <row r="73" spans="2:16">
      <c r="B73" s="522">
        <v>3</v>
      </c>
      <c r="C73" s="424" t="s">
        <v>155</v>
      </c>
      <c r="D73" s="877">
        <v>1000</v>
      </c>
      <c r="E73" s="877">
        <v>30.055400000000002</v>
      </c>
      <c r="F73" s="949">
        <v>3.0055400000000003E-2</v>
      </c>
      <c r="G73" s="950">
        <v>79.616754599999993</v>
      </c>
      <c r="H73" s="950">
        <v>19.29700999200027</v>
      </c>
      <c r="I73" s="972">
        <v>19.904188650000002</v>
      </c>
      <c r="J73" s="972">
        <v>0</v>
      </c>
      <c r="K73" s="950">
        <v>0</v>
      </c>
      <c r="L73" s="950">
        <v>0</v>
      </c>
      <c r="M73" s="950">
        <v>39.201198642000271</v>
      </c>
      <c r="N73" s="952">
        <v>4.9237373262637707</v>
      </c>
      <c r="O73" s="836"/>
    </row>
    <row r="74" spans="2:16">
      <c r="B74" s="528"/>
      <c r="C74" s="868" t="s">
        <v>62</v>
      </c>
      <c r="D74" s="868"/>
      <c r="E74" s="868"/>
      <c r="F74" s="868"/>
      <c r="G74" s="950">
        <v>458.70745217086289</v>
      </c>
      <c r="H74" s="950">
        <v>43.535076095269758</v>
      </c>
      <c r="I74" s="972">
        <v>104.32753321068253</v>
      </c>
      <c r="J74" s="972">
        <v>0</v>
      </c>
      <c r="K74" s="950">
        <v>3.2707937797079465</v>
      </c>
      <c r="L74" s="950">
        <v>3.2707937797079465</v>
      </c>
      <c r="M74" s="948">
        <v>151.13340308566023</v>
      </c>
      <c r="N74" s="952">
        <v>3.294766683436503</v>
      </c>
      <c r="O74" s="836"/>
    </row>
    <row r="75" spans="2:16">
      <c r="B75" s="496" t="s">
        <v>63</v>
      </c>
      <c r="C75" s="868" t="s">
        <v>64</v>
      </c>
      <c r="D75" s="868"/>
      <c r="E75" s="868"/>
      <c r="F75" s="868"/>
      <c r="G75" s="950"/>
      <c r="H75" s="950"/>
      <c r="I75" s="972"/>
      <c r="J75" s="972"/>
      <c r="K75" s="950"/>
      <c r="L75" s="950"/>
      <c r="M75" s="950"/>
      <c r="N75" s="952"/>
      <c r="O75" s="836"/>
    </row>
    <row r="76" spans="2:16">
      <c r="B76" s="524">
        <v>1</v>
      </c>
      <c r="C76" s="424" t="s">
        <v>65</v>
      </c>
      <c r="D76" s="877">
        <v>185.9</v>
      </c>
      <c r="E76" s="877">
        <v>0</v>
      </c>
      <c r="F76" s="949">
        <v>0</v>
      </c>
      <c r="G76" s="950">
        <v>0</v>
      </c>
      <c r="H76" s="950">
        <v>0</v>
      </c>
      <c r="I76" s="972">
        <v>0</v>
      </c>
      <c r="J76" s="972">
        <v>0</v>
      </c>
      <c r="K76" s="950">
        <v>0</v>
      </c>
      <c r="L76" s="950">
        <v>0</v>
      </c>
      <c r="M76" s="950">
        <v>0</v>
      </c>
      <c r="N76" s="952">
        <v>0</v>
      </c>
      <c r="O76" s="836"/>
      <c r="P76" s="841"/>
    </row>
    <row r="77" spans="2:16">
      <c r="B77" s="524">
        <v>2</v>
      </c>
      <c r="C77" s="424" t="s">
        <v>66</v>
      </c>
      <c r="D77" s="877">
        <v>135</v>
      </c>
      <c r="E77" s="877">
        <v>37.6785</v>
      </c>
      <c r="F77" s="949">
        <v>0.27910000000000001</v>
      </c>
      <c r="G77" s="950">
        <v>0</v>
      </c>
      <c r="H77" s="950">
        <v>0</v>
      </c>
      <c r="I77" s="972">
        <v>0</v>
      </c>
      <c r="J77" s="972">
        <v>0</v>
      </c>
      <c r="K77" s="950">
        <v>0</v>
      </c>
      <c r="L77" s="950">
        <v>0</v>
      </c>
      <c r="M77" s="950">
        <v>0</v>
      </c>
      <c r="N77" s="952">
        <v>0</v>
      </c>
      <c r="O77" s="836"/>
      <c r="P77" s="841"/>
    </row>
    <row r="78" spans="2:16">
      <c r="B78" s="524">
        <v>3</v>
      </c>
      <c r="C78" s="424" t="s">
        <v>67</v>
      </c>
      <c r="D78" s="877">
        <v>330</v>
      </c>
      <c r="E78" s="877">
        <v>68.540999999999997</v>
      </c>
      <c r="F78" s="949">
        <v>0.2077</v>
      </c>
      <c r="G78" s="950">
        <v>483.10491943104608</v>
      </c>
      <c r="H78" s="950">
        <v>54.761116083600008</v>
      </c>
      <c r="I78" s="972">
        <v>110.61617471778709</v>
      </c>
      <c r="J78" s="972">
        <v>2.7591176225761544</v>
      </c>
      <c r="K78" s="950">
        <v>0</v>
      </c>
      <c r="L78" s="950">
        <v>2.7591176225761544</v>
      </c>
      <c r="M78" s="950">
        <v>168.13640842396325</v>
      </c>
      <c r="N78" s="952">
        <v>3.4803290478179756</v>
      </c>
      <c r="O78" s="836"/>
      <c r="P78" s="841"/>
    </row>
    <row r="79" spans="2:16">
      <c r="B79" s="524">
        <v>4</v>
      </c>
      <c r="C79" s="424" t="s">
        <v>68</v>
      </c>
      <c r="D79" s="877">
        <v>270</v>
      </c>
      <c r="E79" s="877">
        <v>76.355999999999995</v>
      </c>
      <c r="F79" s="949">
        <v>0.2828</v>
      </c>
      <c r="G79" s="950">
        <v>361.83398896058395</v>
      </c>
      <c r="H79" s="950">
        <v>57.457312805200011</v>
      </c>
      <c r="I79" s="972">
        <v>116.70555008795377</v>
      </c>
      <c r="J79" s="972">
        <v>-0.1169222114804388</v>
      </c>
      <c r="K79" s="950">
        <v>0</v>
      </c>
      <c r="L79" s="950">
        <v>-0.1169222114804388</v>
      </c>
      <c r="M79" s="950">
        <v>174.04594068167333</v>
      </c>
      <c r="N79" s="952">
        <v>4.81010479921036</v>
      </c>
      <c r="O79" s="836"/>
      <c r="P79" s="841"/>
    </row>
    <row r="80" spans="2:16">
      <c r="B80" s="524">
        <v>5</v>
      </c>
      <c r="C80" s="424" t="s">
        <v>69</v>
      </c>
      <c r="D80" s="877">
        <v>90</v>
      </c>
      <c r="E80" s="877">
        <v>90</v>
      </c>
      <c r="F80" s="949">
        <v>1</v>
      </c>
      <c r="G80" s="950">
        <v>535.32359999999983</v>
      </c>
      <c r="H80" s="950">
        <v>0</v>
      </c>
      <c r="I80" s="972">
        <v>249.88691518559989</v>
      </c>
      <c r="J80" s="972">
        <v>0</v>
      </c>
      <c r="K80" s="950">
        <v>0</v>
      </c>
      <c r="L80" s="950">
        <v>0</v>
      </c>
      <c r="M80" s="950">
        <v>249.88691518559989</v>
      </c>
      <c r="N80" s="952">
        <v>4.667959999999999</v>
      </c>
      <c r="O80" s="836"/>
      <c r="P80" s="841"/>
    </row>
    <row r="81" spans="2:16">
      <c r="B81" s="524">
        <v>6</v>
      </c>
      <c r="C81" s="424" t="s">
        <v>70</v>
      </c>
      <c r="D81" s="877">
        <v>1371</v>
      </c>
      <c r="E81" s="877">
        <v>243.59519441999998</v>
      </c>
      <c r="F81" s="949">
        <v>0.17767701999999999</v>
      </c>
      <c r="G81" s="950">
        <v>1759.3955231217801</v>
      </c>
      <c r="H81" s="950">
        <v>0</v>
      </c>
      <c r="I81" s="972">
        <v>839.94421971595352</v>
      </c>
      <c r="J81" s="972">
        <v>0</v>
      </c>
      <c r="K81" s="950">
        <v>0</v>
      </c>
      <c r="L81" s="950">
        <v>0</v>
      </c>
      <c r="M81" s="950">
        <v>839.94421971595352</v>
      </c>
      <c r="N81" s="952">
        <v>4.7740499999999999</v>
      </c>
      <c r="O81" s="836"/>
      <c r="P81" s="841"/>
    </row>
    <row r="82" spans="2:16">
      <c r="B82" s="528"/>
      <c r="C82" s="895" t="s">
        <v>71</v>
      </c>
      <c r="D82" s="895"/>
      <c r="E82" s="895"/>
      <c r="F82" s="895"/>
      <c r="G82" s="950">
        <v>3139.6580315134102</v>
      </c>
      <c r="H82" s="950">
        <v>112.21842888880002</v>
      </c>
      <c r="I82" s="972">
        <v>1317.1528597072943</v>
      </c>
      <c r="J82" s="972">
        <v>2.6421954110957158</v>
      </c>
      <c r="K82" s="950">
        <v>0</v>
      </c>
      <c r="L82" s="950">
        <v>2.6421954110957158</v>
      </c>
      <c r="M82" s="948">
        <v>1432.0134840071901</v>
      </c>
      <c r="N82" s="952">
        <v>4.5610492277622869</v>
      </c>
      <c r="O82" s="836"/>
    </row>
    <row r="83" spans="2:16">
      <c r="B83" s="496" t="s">
        <v>72</v>
      </c>
      <c r="C83" s="868" t="s">
        <v>73</v>
      </c>
      <c r="D83" s="868"/>
      <c r="E83" s="868"/>
      <c r="F83" s="868"/>
      <c r="G83" s="950"/>
      <c r="H83" s="950"/>
      <c r="I83" s="972"/>
      <c r="J83" s="972"/>
      <c r="K83" s="950"/>
      <c r="L83" s="950"/>
      <c r="M83" s="950"/>
      <c r="N83" s="952"/>
      <c r="O83" s="836"/>
    </row>
    <row r="84" spans="2:16">
      <c r="B84" s="528"/>
      <c r="C84" s="424" t="s">
        <v>74</v>
      </c>
      <c r="D84" s="424"/>
      <c r="E84" s="424"/>
      <c r="F84" s="424"/>
      <c r="G84" s="950"/>
      <c r="H84" s="950"/>
      <c r="I84" s="972"/>
      <c r="J84" s="972"/>
      <c r="K84" s="950"/>
      <c r="L84" s="950"/>
      <c r="M84" s="950"/>
      <c r="N84" s="952"/>
      <c r="O84" s="836"/>
    </row>
    <row r="85" spans="2:16">
      <c r="B85" s="528">
        <v>1</v>
      </c>
      <c r="C85" s="424" t="s">
        <v>75</v>
      </c>
      <c r="D85" s="877">
        <v>840</v>
      </c>
      <c r="E85" s="877">
        <v>14.8782984</v>
      </c>
      <c r="F85" s="949">
        <v>1.7712260000000001E-2</v>
      </c>
      <c r="G85" s="950">
        <v>98.2681909855866</v>
      </c>
      <c r="H85" s="950">
        <v>8.1874858842652785</v>
      </c>
      <c r="I85" s="972">
        <v>31.43537633107854</v>
      </c>
      <c r="J85" s="972">
        <v>0</v>
      </c>
      <c r="K85" s="950">
        <v>0.77492978643938992</v>
      </c>
      <c r="L85" s="950">
        <v>0.77492978643938992</v>
      </c>
      <c r="M85" s="950">
        <v>40.397792001783202</v>
      </c>
      <c r="N85" s="952">
        <v>4.1109734082423994</v>
      </c>
      <c r="O85" s="836"/>
    </row>
    <row r="86" spans="2:16">
      <c r="B86" s="528">
        <v>2</v>
      </c>
      <c r="C86" s="424" t="s">
        <v>76</v>
      </c>
      <c r="D86" s="877">
        <v>1500</v>
      </c>
      <c r="E86" s="877">
        <v>45.914730000000006</v>
      </c>
      <c r="F86" s="949">
        <v>3.0609820000000003E-2</v>
      </c>
      <c r="G86" s="950">
        <v>311.11178241779993</v>
      </c>
      <c r="H86" s="950">
        <v>30.254930745774416</v>
      </c>
      <c r="I86" s="972">
        <v>92.377280209294227</v>
      </c>
      <c r="J86" s="972">
        <v>0</v>
      </c>
      <c r="K86" s="950">
        <v>0</v>
      </c>
      <c r="L86" s="950">
        <v>0</v>
      </c>
      <c r="M86" s="950">
        <v>122.63221095506864</v>
      </c>
      <c r="N86" s="952">
        <v>3.9417411324648173</v>
      </c>
      <c r="O86" s="836"/>
    </row>
    <row r="87" spans="2:16">
      <c r="B87" s="528">
        <v>3</v>
      </c>
      <c r="C87" s="424" t="s">
        <v>77</v>
      </c>
      <c r="D87" s="877">
        <v>1600</v>
      </c>
      <c r="E87" s="877">
        <v>6.4896319999999994</v>
      </c>
      <c r="F87" s="949">
        <v>4.0560199999999996E-3</v>
      </c>
      <c r="G87" s="950">
        <v>42.097755177971692</v>
      </c>
      <c r="H87" s="950">
        <v>3.3833905312663051</v>
      </c>
      <c r="I87" s="972">
        <v>16.545481113355216</v>
      </c>
      <c r="J87" s="972">
        <v>0</v>
      </c>
      <c r="K87" s="950">
        <v>0</v>
      </c>
      <c r="L87" s="950">
        <v>0</v>
      </c>
      <c r="M87" s="950">
        <v>19.92887164462152</v>
      </c>
      <c r="N87" s="952">
        <v>4.7339511478392584</v>
      </c>
      <c r="O87" s="836"/>
    </row>
    <row r="88" spans="2:16">
      <c r="B88" s="528">
        <v>4</v>
      </c>
      <c r="C88" s="424" t="s">
        <v>79</v>
      </c>
      <c r="D88" s="877">
        <v>1020</v>
      </c>
      <c r="E88" s="877">
        <v>8.7504983999999979</v>
      </c>
      <c r="F88" s="949">
        <v>8.5789199999999986E-3</v>
      </c>
      <c r="G88" s="950">
        <v>30.817989563333338</v>
      </c>
      <c r="H88" s="950">
        <v>0</v>
      </c>
      <c r="I88" s="972">
        <v>5.6705100796533339</v>
      </c>
      <c r="J88" s="972">
        <v>0</v>
      </c>
      <c r="K88" s="950">
        <v>0</v>
      </c>
      <c r="L88" s="950">
        <v>0</v>
      </c>
      <c r="M88" s="950">
        <v>5.6705100796533339</v>
      </c>
      <c r="N88" s="952">
        <v>1.8399999999999999</v>
      </c>
      <c r="O88" s="836"/>
    </row>
    <row r="89" spans="2:16">
      <c r="B89" s="528">
        <v>5</v>
      </c>
      <c r="C89" s="424" t="s">
        <v>80</v>
      </c>
      <c r="D89" s="424">
        <v>400.95956134338587</v>
      </c>
      <c r="E89" s="877">
        <v>117</v>
      </c>
      <c r="F89" s="949">
        <v>0.2918</v>
      </c>
      <c r="G89" s="950">
        <v>792.77562</v>
      </c>
      <c r="H89" s="950">
        <v>0</v>
      </c>
      <c r="I89" s="972">
        <v>294.36947934029996</v>
      </c>
      <c r="J89" s="972"/>
      <c r="K89" s="950"/>
      <c r="L89" s="950">
        <v>0</v>
      </c>
      <c r="M89" s="950">
        <v>294.36947934029996</v>
      </c>
      <c r="N89" s="952">
        <v>3.7131499999999997</v>
      </c>
      <c r="O89" s="836"/>
    </row>
    <row r="90" spans="2:16">
      <c r="B90" s="528"/>
      <c r="C90" s="868" t="s">
        <v>81</v>
      </c>
      <c r="D90" s="868"/>
      <c r="E90" s="868"/>
      <c r="F90" s="868"/>
      <c r="G90" s="950">
        <v>1275.0713381446917</v>
      </c>
      <c r="H90" s="950">
        <v>41.825807161306003</v>
      </c>
      <c r="I90" s="972">
        <v>440.39812707368128</v>
      </c>
      <c r="J90" s="972">
        <v>0</v>
      </c>
      <c r="K90" s="950">
        <v>0.77492978643938992</v>
      </c>
      <c r="L90" s="950">
        <v>0.77492978643938992</v>
      </c>
      <c r="M90" s="948">
        <v>482.99886402142664</v>
      </c>
      <c r="N90" s="952">
        <v>3.7880144394447774</v>
      </c>
      <c r="O90" s="836"/>
    </row>
    <row r="91" spans="2:16">
      <c r="B91" s="496" t="s">
        <v>82</v>
      </c>
      <c r="C91" s="897" t="s">
        <v>83</v>
      </c>
      <c r="D91" s="897"/>
      <c r="E91" s="897"/>
      <c r="F91" s="897"/>
      <c r="G91" s="950"/>
      <c r="H91" s="950"/>
      <c r="I91" s="972"/>
      <c r="J91" s="972"/>
      <c r="K91" s="956"/>
      <c r="L91" s="950"/>
      <c r="M91" s="950"/>
      <c r="N91" s="952"/>
      <c r="O91" s="836"/>
    </row>
    <row r="92" spans="2:16">
      <c r="B92" s="528"/>
      <c r="C92" s="877" t="s">
        <v>212</v>
      </c>
      <c r="D92" s="877"/>
      <c r="E92" s="877"/>
      <c r="F92" s="877"/>
      <c r="G92" s="950">
        <v>0</v>
      </c>
      <c r="H92" s="950">
        <v>0</v>
      </c>
      <c r="I92" s="972">
        <v>0</v>
      </c>
      <c r="J92" s="972">
        <v>0</v>
      </c>
      <c r="K92" s="956">
        <v>0</v>
      </c>
      <c r="L92" s="950">
        <v>0</v>
      </c>
      <c r="M92" s="950">
        <v>0</v>
      </c>
      <c r="N92" s="952">
        <v>0</v>
      </c>
      <c r="O92" s="836"/>
    </row>
    <row r="93" spans="2:16">
      <c r="B93" s="528"/>
      <c r="C93" s="897" t="s">
        <v>85</v>
      </c>
      <c r="D93" s="897"/>
      <c r="E93" s="897"/>
      <c r="F93" s="897"/>
      <c r="G93" s="950">
        <v>0</v>
      </c>
      <c r="H93" s="950"/>
      <c r="I93" s="972">
        <v>0</v>
      </c>
      <c r="J93" s="972"/>
      <c r="K93" s="956"/>
      <c r="L93" s="950"/>
      <c r="M93" s="950">
        <v>0</v>
      </c>
      <c r="N93" s="952">
        <v>0</v>
      </c>
      <c r="O93" s="836"/>
    </row>
    <row r="94" spans="2:16">
      <c r="B94" s="496" t="s">
        <v>86</v>
      </c>
      <c r="C94" s="897" t="s">
        <v>87</v>
      </c>
      <c r="D94" s="897"/>
      <c r="E94" s="897"/>
      <c r="F94" s="897"/>
      <c r="G94" s="950"/>
      <c r="H94" s="950"/>
      <c r="I94" s="972"/>
      <c r="J94" s="972"/>
      <c r="K94" s="956"/>
      <c r="L94" s="950"/>
      <c r="M94" s="950"/>
      <c r="N94" s="952"/>
      <c r="O94" s="836"/>
    </row>
    <row r="95" spans="2:16">
      <c r="B95" s="528">
        <v>1</v>
      </c>
      <c r="C95" s="877" t="s">
        <v>88</v>
      </c>
      <c r="D95" s="877"/>
      <c r="E95" s="877"/>
      <c r="F95" s="877"/>
      <c r="G95" s="950">
        <v>11712.903924845323</v>
      </c>
      <c r="H95" s="950">
        <v>0</v>
      </c>
      <c r="I95" s="972">
        <v>297.15477200056455</v>
      </c>
      <c r="J95" s="972">
        <v>0</v>
      </c>
      <c r="K95" s="956">
        <v>0</v>
      </c>
      <c r="L95" s="950">
        <v>0</v>
      </c>
      <c r="M95" s="950">
        <v>297.15477200056455</v>
      </c>
      <c r="N95" s="952">
        <v>0.25369863349620936</v>
      </c>
      <c r="O95" s="836"/>
    </row>
    <row r="96" spans="2:16">
      <c r="B96" s="528">
        <v>2</v>
      </c>
      <c r="C96" s="877" t="s">
        <v>89</v>
      </c>
      <c r="D96" s="877"/>
      <c r="E96" s="877"/>
      <c r="F96" s="877"/>
      <c r="G96" s="950">
        <v>11712.903924845323</v>
      </c>
      <c r="H96" s="950">
        <v>0</v>
      </c>
      <c r="I96" s="972">
        <v>4.4888678888573592</v>
      </c>
      <c r="J96" s="972">
        <v>0</v>
      </c>
      <c r="K96" s="956">
        <v>0</v>
      </c>
      <c r="L96" s="950">
        <v>0</v>
      </c>
      <c r="M96" s="950">
        <v>4.4888678888573592</v>
      </c>
      <c r="N96" s="952">
        <v>3.8324124552371738E-3</v>
      </c>
      <c r="O96" s="836"/>
    </row>
    <row r="97" spans="2:15">
      <c r="B97" s="528">
        <v>3</v>
      </c>
      <c r="C97" s="877" t="s">
        <v>90</v>
      </c>
      <c r="D97" s="877"/>
      <c r="E97" s="877"/>
      <c r="F97" s="877"/>
      <c r="G97" s="950">
        <v>15887.979406550949</v>
      </c>
      <c r="H97" s="950">
        <v>0</v>
      </c>
      <c r="I97" s="972">
        <v>211.48759408475158</v>
      </c>
      <c r="J97" s="972">
        <v>0</v>
      </c>
      <c r="K97" s="956">
        <v>0</v>
      </c>
      <c r="L97" s="950">
        <v>0</v>
      </c>
      <c r="M97" s="950">
        <v>211.48759408475158</v>
      </c>
      <c r="N97" s="952">
        <v>0.13311169952646768</v>
      </c>
      <c r="O97" s="836"/>
    </row>
    <row r="98" spans="2:15">
      <c r="B98" s="528"/>
      <c r="C98" s="897" t="s">
        <v>91</v>
      </c>
      <c r="D98" s="897"/>
      <c r="E98" s="897"/>
      <c r="F98" s="897"/>
      <c r="G98" s="950"/>
      <c r="H98" s="950"/>
      <c r="I98" s="972">
        <v>513.13123397417348</v>
      </c>
      <c r="J98" s="972"/>
      <c r="K98" s="950"/>
      <c r="L98" s="950"/>
      <c r="M98" s="950">
        <v>513.13123397417348</v>
      </c>
      <c r="N98" s="952"/>
      <c r="O98" s="836"/>
    </row>
    <row r="99" spans="2:15">
      <c r="B99" s="496" t="s">
        <v>92</v>
      </c>
      <c r="C99" s="897" t="s">
        <v>93</v>
      </c>
      <c r="D99" s="897"/>
      <c r="E99" s="897"/>
      <c r="F99" s="897"/>
      <c r="G99" s="950"/>
      <c r="H99" s="950"/>
      <c r="I99" s="972"/>
      <c r="J99" s="972"/>
      <c r="K99" s="956"/>
      <c r="L99" s="950"/>
      <c r="M99" s="950"/>
      <c r="N99" s="952"/>
      <c r="O99" s="836"/>
    </row>
    <row r="100" spans="2:15">
      <c r="B100" s="528">
        <v>1</v>
      </c>
      <c r="C100" s="877" t="s">
        <v>94</v>
      </c>
      <c r="D100" s="877"/>
      <c r="E100" s="877"/>
      <c r="F100" s="877"/>
      <c r="G100" s="950">
        <v>6423.2987363528391</v>
      </c>
      <c r="H100" s="950">
        <v>0</v>
      </c>
      <c r="I100" s="972">
        <v>2055.4555956329086</v>
      </c>
      <c r="J100" s="972">
        <v>0</v>
      </c>
      <c r="K100" s="956">
        <v>0</v>
      </c>
      <c r="L100" s="950">
        <v>0</v>
      </c>
      <c r="M100" s="950">
        <v>2055.4555956329086</v>
      </c>
      <c r="N100" s="952">
        <v>3.2</v>
      </c>
      <c r="O100" s="836"/>
    </row>
    <row r="101" spans="2:15" hidden="1">
      <c r="B101" s="528">
        <v>2</v>
      </c>
      <c r="C101" s="877"/>
      <c r="D101" s="877"/>
      <c r="E101" s="877"/>
      <c r="F101" s="877"/>
      <c r="G101" s="950"/>
      <c r="H101" s="950"/>
      <c r="I101" s="972"/>
      <c r="J101" s="972"/>
      <c r="K101" s="956"/>
      <c r="L101" s="950"/>
      <c r="M101" s="950"/>
      <c r="N101" s="952"/>
      <c r="O101" s="836"/>
    </row>
    <row r="102" spans="2:15" hidden="1">
      <c r="B102" s="528">
        <v>3</v>
      </c>
      <c r="C102" s="877"/>
      <c r="D102" s="877"/>
      <c r="E102" s="877"/>
      <c r="F102" s="877"/>
      <c r="G102" s="950"/>
      <c r="H102" s="950"/>
      <c r="I102" s="972"/>
      <c r="J102" s="972"/>
      <c r="K102" s="956"/>
      <c r="L102" s="950"/>
      <c r="M102" s="950"/>
      <c r="N102" s="952"/>
      <c r="O102" s="836"/>
    </row>
    <row r="103" spans="2:15" hidden="1">
      <c r="B103" s="528">
        <v>4</v>
      </c>
      <c r="C103" s="877"/>
      <c r="D103" s="877"/>
      <c r="E103" s="877"/>
      <c r="F103" s="877"/>
      <c r="G103" s="950"/>
      <c r="H103" s="950"/>
      <c r="I103" s="972"/>
      <c r="J103" s="972"/>
      <c r="K103" s="956"/>
      <c r="L103" s="950"/>
      <c r="M103" s="950"/>
      <c r="N103" s="952"/>
      <c r="O103" s="836"/>
    </row>
    <row r="104" spans="2:15" hidden="1">
      <c r="B104" s="528">
        <v>5</v>
      </c>
      <c r="C104" s="877"/>
      <c r="D104" s="877"/>
      <c r="E104" s="877"/>
      <c r="F104" s="877"/>
      <c r="G104" s="950"/>
      <c r="H104" s="950"/>
      <c r="I104" s="972"/>
      <c r="J104" s="972"/>
      <c r="K104" s="956"/>
      <c r="L104" s="950"/>
      <c r="M104" s="950"/>
      <c r="N104" s="952"/>
      <c r="O104" s="836"/>
    </row>
    <row r="105" spans="2:15" hidden="1">
      <c r="B105" s="528">
        <v>6</v>
      </c>
      <c r="C105" s="877"/>
      <c r="D105" s="877"/>
      <c r="E105" s="877"/>
      <c r="F105" s="877"/>
      <c r="G105" s="950"/>
      <c r="H105" s="950"/>
      <c r="I105" s="972"/>
      <c r="J105" s="972"/>
      <c r="K105" s="956"/>
      <c r="L105" s="950"/>
      <c r="M105" s="950"/>
      <c r="N105" s="952"/>
      <c r="O105" s="836"/>
    </row>
    <row r="106" spans="2:15" hidden="1">
      <c r="B106" s="528">
        <v>7</v>
      </c>
      <c r="C106" s="877"/>
      <c r="D106" s="877"/>
      <c r="E106" s="877"/>
      <c r="F106" s="877"/>
      <c r="G106" s="950"/>
      <c r="H106" s="950"/>
      <c r="I106" s="972"/>
      <c r="J106" s="972"/>
      <c r="K106" s="956"/>
      <c r="L106" s="950"/>
      <c r="M106" s="950"/>
      <c r="N106" s="952"/>
      <c r="O106" s="836"/>
    </row>
    <row r="107" spans="2:15" hidden="1">
      <c r="B107" s="528">
        <v>8</v>
      </c>
      <c r="C107" s="877"/>
      <c r="D107" s="877"/>
      <c r="E107" s="877"/>
      <c r="F107" s="877"/>
      <c r="G107" s="950"/>
      <c r="H107" s="950"/>
      <c r="I107" s="972"/>
      <c r="J107" s="972"/>
      <c r="K107" s="956"/>
      <c r="L107" s="950"/>
      <c r="M107" s="950"/>
      <c r="N107" s="952"/>
      <c r="O107" s="836"/>
    </row>
    <row r="108" spans="2:15" hidden="1">
      <c r="B108" s="528">
        <v>9</v>
      </c>
      <c r="C108" s="877"/>
      <c r="D108" s="877"/>
      <c r="E108" s="877"/>
      <c r="F108" s="877"/>
      <c r="G108" s="950"/>
      <c r="H108" s="950"/>
      <c r="I108" s="972"/>
      <c r="J108" s="972"/>
      <c r="K108" s="956"/>
      <c r="L108" s="950"/>
      <c r="M108" s="950"/>
      <c r="N108" s="952"/>
      <c r="O108" s="836"/>
    </row>
    <row r="109" spans="2:15" hidden="1">
      <c r="B109" s="528">
        <v>10</v>
      </c>
      <c r="C109" s="877"/>
      <c r="D109" s="877"/>
      <c r="E109" s="877"/>
      <c r="F109" s="877"/>
      <c r="G109" s="950"/>
      <c r="H109" s="950"/>
      <c r="I109" s="972"/>
      <c r="J109" s="972"/>
      <c r="K109" s="956"/>
      <c r="L109" s="950"/>
      <c r="M109" s="950"/>
      <c r="N109" s="952"/>
      <c r="O109" s="836"/>
    </row>
    <row r="110" spans="2:15" hidden="1">
      <c r="B110" s="528">
        <v>11</v>
      </c>
      <c r="C110" s="877"/>
      <c r="D110" s="877"/>
      <c r="E110" s="877"/>
      <c r="F110" s="877"/>
      <c r="G110" s="950"/>
      <c r="H110" s="950"/>
      <c r="I110" s="972"/>
      <c r="J110" s="972"/>
      <c r="K110" s="956"/>
      <c r="L110" s="950"/>
      <c r="M110" s="950"/>
      <c r="N110" s="952"/>
      <c r="O110" s="836"/>
    </row>
    <row r="111" spans="2:15" hidden="1">
      <c r="B111" s="528">
        <v>12</v>
      </c>
      <c r="C111" s="877"/>
      <c r="D111" s="877"/>
      <c r="E111" s="877"/>
      <c r="F111" s="877"/>
      <c r="G111" s="950"/>
      <c r="H111" s="950"/>
      <c r="I111" s="972"/>
      <c r="J111" s="972"/>
      <c r="K111" s="956"/>
      <c r="L111" s="950"/>
      <c r="M111" s="950"/>
      <c r="N111" s="952"/>
      <c r="O111" s="836"/>
    </row>
    <row r="112" spans="2:15" hidden="1">
      <c r="B112" s="528">
        <v>13</v>
      </c>
      <c r="C112" s="877"/>
      <c r="D112" s="877"/>
      <c r="E112" s="877"/>
      <c r="F112" s="877"/>
      <c r="G112" s="950"/>
      <c r="H112" s="950"/>
      <c r="I112" s="972"/>
      <c r="J112" s="972"/>
      <c r="K112" s="956"/>
      <c r="L112" s="950"/>
      <c r="M112" s="950"/>
      <c r="N112" s="952"/>
      <c r="O112" s="836"/>
    </row>
    <row r="113" spans="2:15" hidden="1">
      <c r="B113" s="528">
        <v>14</v>
      </c>
      <c r="C113" s="877"/>
      <c r="D113" s="877"/>
      <c r="E113" s="877"/>
      <c r="F113" s="877"/>
      <c r="G113" s="950"/>
      <c r="H113" s="950"/>
      <c r="I113" s="972"/>
      <c r="J113" s="972"/>
      <c r="K113" s="956"/>
      <c r="L113" s="950"/>
      <c r="M113" s="950"/>
      <c r="N113" s="952"/>
      <c r="O113" s="836"/>
    </row>
    <row r="114" spans="2:15">
      <c r="B114" s="528"/>
      <c r="C114" s="897"/>
      <c r="D114" s="897"/>
      <c r="E114" s="897"/>
      <c r="F114" s="897"/>
      <c r="G114" s="950">
        <v>6423.2987363528391</v>
      </c>
      <c r="H114" s="950">
        <v>0</v>
      </c>
      <c r="I114" s="972">
        <v>2055.4555956329086</v>
      </c>
      <c r="J114" s="972">
        <v>0</v>
      </c>
      <c r="K114" s="950">
        <v>0</v>
      </c>
      <c r="L114" s="950">
        <v>0</v>
      </c>
      <c r="M114" s="950">
        <v>2055.4555956329086</v>
      </c>
      <c r="N114" s="952">
        <v>3.2</v>
      </c>
      <c r="O114" s="836"/>
    </row>
    <row r="115" spans="2:15">
      <c r="B115" s="496" t="s">
        <v>107</v>
      </c>
      <c r="C115" s="897" t="s">
        <v>108</v>
      </c>
      <c r="D115" s="897"/>
      <c r="E115" s="897"/>
      <c r="F115" s="897"/>
      <c r="G115" s="908">
        <v>9464.6806701981095</v>
      </c>
      <c r="H115" s="908">
        <v>1124.817701142508</v>
      </c>
      <c r="I115" s="976">
        <v>3575.6032749984433</v>
      </c>
      <c r="J115" s="976">
        <v>2.6421954110957158</v>
      </c>
      <c r="K115" s="908">
        <v>4.0457235661473367</v>
      </c>
      <c r="L115" s="908">
        <v>6.6879189772430525</v>
      </c>
      <c r="M115" s="908">
        <v>4707.1088951181937</v>
      </c>
      <c r="N115" s="952">
        <v>4.9733414777951159</v>
      </c>
      <c r="O115" s="836"/>
    </row>
    <row r="116" spans="2:15" ht="27.75" customHeight="1">
      <c r="B116" s="525" t="s">
        <v>110</v>
      </c>
      <c r="C116" s="915" t="s">
        <v>111</v>
      </c>
      <c r="D116" s="915"/>
      <c r="E116" s="915"/>
      <c r="F116" s="915"/>
      <c r="G116" s="977">
        <v>562.05310348435341</v>
      </c>
      <c r="H116" s="921"/>
      <c r="I116" s="978"/>
      <c r="J116" s="979"/>
      <c r="K116" s="960"/>
      <c r="L116" s="921"/>
      <c r="M116" s="922"/>
      <c r="N116" s="923"/>
      <c r="O116" s="836"/>
    </row>
    <row r="117" spans="2:15" ht="34.5" customHeight="1" thickBot="1">
      <c r="B117" s="961" t="s">
        <v>19</v>
      </c>
      <c r="C117" s="927" t="s">
        <v>112</v>
      </c>
      <c r="D117" s="927"/>
      <c r="E117" s="927"/>
      <c r="F117" s="927"/>
      <c r="G117" s="980">
        <v>8902.6275667137561</v>
      </c>
      <c r="H117" s="933"/>
      <c r="I117" s="981"/>
      <c r="J117" s="982"/>
      <c r="K117" s="964"/>
      <c r="L117" s="933"/>
      <c r="M117" s="965">
        <v>4707.1088951181937</v>
      </c>
      <c r="N117" s="966">
        <v>5.2873254102167699</v>
      </c>
      <c r="O117" s="836"/>
    </row>
    <row r="118" spans="2:15">
      <c r="O118" s="836"/>
    </row>
    <row r="119" spans="2:15">
      <c r="H119" s="845"/>
      <c r="I119" s="845"/>
      <c r="N119" s="967">
        <v>0</v>
      </c>
      <c r="O119" s="836"/>
    </row>
    <row r="120" spans="2:15">
      <c r="O120" s="836"/>
    </row>
    <row r="121" spans="2:15">
      <c r="O121" s="836"/>
    </row>
    <row r="122" spans="2:15">
      <c r="M122" s="835"/>
      <c r="O122" s="836"/>
    </row>
    <row r="123" spans="2:15">
      <c r="M123" s="835"/>
      <c r="O123" s="836"/>
    </row>
    <row r="124" spans="2:15">
      <c r="O124" s="836"/>
    </row>
    <row r="125" spans="2:15">
      <c r="O125" s="836"/>
    </row>
    <row r="126" spans="2:15">
      <c r="M126" s="835"/>
    </row>
    <row r="138" spans="2:14" hidden="1">
      <c r="B138" s="241"/>
      <c r="C138" s="155" t="s">
        <v>113</v>
      </c>
      <c r="D138" s="155"/>
      <c r="E138" s="155"/>
      <c r="F138" s="155"/>
      <c r="G138" s="968"/>
      <c r="H138" s="847" t="e">
        <v>#REF!</v>
      </c>
      <c r="I138" s="847" t="e">
        <v>#REF!</v>
      </c>
      <c r="J138" s="155"/>
      <c r="K138" s="848">
        <v>0</v>
      </c>
      <c r="L138" s="155">
        <v>0</v>
      </c>
      <c r="M138" s="847" t="e">
        <v>#REF!</v>
      </c>
      <c r="N138" s="849" t="e">
        <v>#REF!</v>
      </c>
    </row>
    <row r="139" spans="2:14" hidden="1">
      <c r="B139" s="241"/>
      <c r="C139" s="155" t="s">
        <v>77</v>
      </c>
    </row>
    <row r="140" spans="2:14" hidden="1"/>
  </sheetData>
  <mergeCells count="1">
    <mergeCell ref="J6:L6"/>
  </mergeCells>
  <printOptions horizontalCentered="1"/>
  <pageMargins left="0" right="0" top="0" bottom="0" header="0" footer="0"/>
  <pageSetup paperSize="9" scale="80" orientation="landscape" r:id="rId1"/>
  <rowBreaks count="2" manualBreakCount="2">
    <brk id="62" min="1" max="15" man="1"/>
    <brk id="117" min="1" max="22" man="1"/>
  </rowBreaks>
</worksheet>
</file>

<file path=xl/worksheets/sheet27.xml><?xml version="1.0" encoding="utf-8"?>
<worksheet xmlns="http://schemas.openxmlformats.org/spreadsheetml/2006/main" xmlns:r="http://schemas.openxmlformats.org/officeDocument/2006/relationships">
  <dimension ref="B1:U140"/>
  <sheetViews>
    <sheetView view="pageBreakPreview" zoomScale="85" zoomScaleSheetLayoutView="85" workbookViewId="0">
      <pane xSplit="3" ySplit="10" topLeftCell="D114" activePane="bottomRight" state="frozen"/>
      <selection activeCell="C54" sqref="C54"/>
      <selection pane="topRight" activeCell="C54" sqref="C54"/>
      <selection pane="bottomLeft" activeCell="C54" sqref="C54"/>
      <selection pane="bottomRight" activeCell="C54" sqref="C54"/>
    </sheetView>
  </sheetViews>
  <sheetFormatPr defaultRowHeight="12.75"/>
  <cols>
    <col min="1" max="1" width="1.7109375" style="983" customWidth="1"/>
    <col min="2" max="2" width="6" style="33" customWidth="1"/>
    <col min="3" max="3" width="28.5703125" style="983" customWidth="1"/>
    <col min="4" max="4" width="10.28515625" style="983" customWidth="1"/>
    <col min="5" max="5" width="8.28515625" style="983" customWidth="1"/>
    <col min="6" max="6" width="9.28515625" style="983" customWidth="1"/>
    <col min="7" max="7" width="11.42578125" style="984" customWidth="1"/>
    <col min="8" max="8" width="10.7109375" style="983" customWidth="1"/>
    <col min="9" max="9" width="10.5703125" style="983" customWidth="1"/>
    <col min="10" max="10" width="9.7109375" style="983" customWidth="1"/>
    <col min="11" max="12" width="9.42578125" style="983" customWidth="1"/>
    <col min="13" max="13" width="12.140625" style="983" customWidth="1"/>
    <col min="14" max="14" width="10.7109375" style="986" customWidth="1"/>
    <col min="15" max="15" width="9.140625" style="983"/>
    <col min="16" max="16" width="14.28515625" style="983" hidden="1" customWidth="1"/>
    <col min="17" max="18" width="9.140625" style="983" hidden="1" customWidth="1"/>
    <col min="19" max="19" width="10" style="983" hidden="1" customWidth="1"/>
    <col min="20" max="20" width="9.140625" style="983" hidden="1" customWidth="1"/>
    <col min="21" max="16384" width="9.140625" style="983"/>
  </cols>
  <sheetData>
    <row r="1" spans="2:21">
      <c r="M1" s="985"/>
      <c r="O1" s="987"/>
      <c r="P1" s="988"/>
    </row>
    <row r="2" spans="2:21" s="986" customFormat="1">
      <c r="B2" s="936" t="s">
        <v>767</v>
      </c>
      <c r="G2" s="989"/>
      <c r="M2" s="990"/>
      <c r="O2" s="987"/>
      <c r="P2" s="991"/>
    </row>
    <row r="3" spans="2:21" s="986" customFormat="1">
      <c r="B3" s="936"/>
      <c r="G3" s="989"/>
      <c r="M3" s="990"/>
      <c r="O3" s="987"/>
      <c r="P3" s="991"/>
    </row>
    <row r="4" spans="2:21">
      <c r="B4" s="936" t="s">
        <v>787</v>
      </c>
      <c r="M4" s="985"/>
      <c r="N4" s="992" t="s">
        <v>788</v>
      </c>
      <c r="O4" s="987"/>
      <c r="P4" s="988"/>
    </row>
    <row r="5" spans="2:21" s="993" customFormat="1" ht="16.5" customHeight="1" thickBot="1">
      <c r="B5" s="983"/>
      <c r="C5" s="983"/>
      <c r="D5" s="983"/>
      <c r="E5" s="983"/>
      <c r="F5" s="983"/>
      <c r="G5" s="983"/>
      <c r="H5" s="983"/>
      <c r="I5" s="983"/>
      <c r="J5" s="983"/>
      <c r="K5" s="983"/>
      <c r="L5" s="983"/>
      <c r="M5" s="983"/>
      <c r="N5" s="983"/>
    </row>
    <row r="6" spans="2:21" s="986" customFormat="1" ht="25.5" hidden="1" customHeight="1">
      <c r="B6" s="610"/>
      <c r="C6" s="994"/>
      <c r="D6" s="994"/>
      <c r="E6" s="994"/>
      <c r="F6" s="994"/>
      <c r="G6" s="994"/>
      <c r="H6" s="1244"/>
      <c r="I6" s="1244"/>
      <c r="J6" s="1975"/>
      <c r="K6" s="1975"/>
      <c r="L6" s="1975"/>
      <c r="M6" s="995"/>
      <c r="N6" s="995"/>
    </row>
    <row r="7" spans="2:21" s="986" customFormat="1" ht="12.75" hidden="1" customHeight="1">
      <c r="B7" s="996"/>
      <c r="C7" s="997"/>
      <c r="D7" s="997"/>
      <c r="E7" s="997"/>
      <c r="F7" s="997"/>
      <c r="G7" s="998"/>
      <c r="H7" s="999" t="s">
        <v>0</v>
      </c>
      <c r="I7" s="999"/>
      <c r="J7" s="999" t="s">
        <v>3</v>
      </c>
      <c r="K7" s="999"/>
      <c r="L7" s="999"/>
      <c r="M7" s="997"/>
      <c r="N7" s="997"/>
    </row>
    <row r="8" spans="2:21" s="1003" customFormat="1" ht="64.5" thickBot="1">
      <c r="B8" s="1000" t="s">
        <v>4</v>
      </c>
      <c r="C8" s="1001" t="s">
        <v>5</v>
      </c>
      <c r="D8" s="1002" t="s">
        <v>6</v>
      </c>
      <c r="E8" s="1002" t="s">
        <v>7</v>
      </c>
      <c r="F8" s="1002" t="s">
        <v>8</v>
      </c>
      <c r="G8" s="1002" t="s">
        <v>9</v>
      </c>
      <c r="H8" s="400" t="s">
        <v>10</v>
      </c>
      <c r="I8" s="400" t="s">
        <v>11</v>
      </c>
      <c r="J8" s="400" t="s">
        <v>12</v>
      </c>
      <c r="K8" s="400" t="s">
        <v>13</v>
      </c>
      <c r="L8" s="400" t="s">
        <v>14</v>
      </c>
      <c r="M8" s="400" t="s">
        <v>15</v>
      </c>
      <c r="N8" s="400" t="s">
        <v>16</v>
      </c>
      <c r="P8" s="1004"/>
      <c r="S8" s="1004"/>
      <c r="T8" s="1004"/>
      <c r="U8" s="1004"/>
    </row>
    <row r="9" spans="2:21" s="986" customFormat="1">
      <c r="B9" s="945" t="s">
        <v>17</v>
      </c>
      <c r="C9" s="857" t="s">
        <v>18</v>
      </c>
      <c r="D9" s="858"/>
      <c r="E9" s="858"/>
      <c r="F9" s="858"/>
      <c r="G9" s="946"/>
      <c r="H9" s="863"/>
      <c r="I9" s="970"/>
      <c r="J9" s="970"/>
      <c r="K9" s="863"/>
      <c r="L9" s="863"/>
      <c r="M9" s="863"/>
      <c r="N9" s="864"/>
      <c r="O9" s="987"/>
    </row>
    <row r="10" spans="2:21" s="986" customFormat="1">
      <c r="B10" s="496" t="s">
        <v>19</v>
      </c>
      <c r="C10" s="867" t="s">
        <v>20</v>
      </c>
      <c r="D10" s="868"/>
      <c r="E10" s="868"/>
      <c r="F10" s="868"/>
      <c r="G10" s="947"/>
      <c r="H10" s="948"/>
      <c r="I10" s="971"/>
      <c r="J10" s="971"/>
      <c r="K10" s="948"/>
      <c r="L10" s="948"/>
      <c r="M10" s="948"/>
      <c r="N10" s="948"/>
      <c r="O10" s="987"/>
    </row>
    <row r="11" spans="2:21">
      <c r="B11" s="524">
        <v>1</v>
      </c>
      <c r="C11" s="896" t="s">
        <v>21</v>
      </c>
      <c r="D11" s="877">
        <v>0</v>
      </c>
      <c r="E11" s="877">
        <v>0</v>
      </c>
      <c r="F11" s="949">
        <v>0</v>
      </c>
      <c r="G11" s="950">
        <v>0</v>
      </c>
      <c r="H11" s="950">
        <v>0</v>
      </c>
      <c r="I11" s="972">
        <v>0</v>
      </c>
      <c r="J11" s="973">
        <v>0</v>
      </c>
      <c r="K11" s="951">
        <v>0</v>
      </c>
      <c r="L11" s="951">
        <v>0</v>
      </c>
      <c r="M11" s="951">
        <v>0</v>
      </c>
      <c r="N11" s="952"/>
      <c r="O11" s="987"/>
      <c r="P11" s="988" t="s">
        <v>812</v>
      </c>
      <c r="Q11" s="988">
        <v>0</v>
      </c>
      <c r="R11" s="983">
        <v>0</v>
      </c>
      <c r="S11" s="1005">
        <v>0</v>
      </c>
      <c r="T11" s="1005">
        <v>0</v>
      </c>
      <c r="U11" s="1006"/>
    </row>
    <row r="12" spans="2:21">
      <c r="B12" s="524">
        <v>2</v>
      </c>
      <c r="C12" s="896" t="s">
        <v>22</v>
      </c>
      <c r="D12" s="877">
        <v>1000</v>
      </c>
      <c r="E12" s="877">
        <v>29.18</v>
      </c>
      <c r="F12" s="949">
        <v>2.9180000000000001E-2</v>
      </c>
      <c r="G12" s="950">
        <v>218.92684634295478</v>
      </c>
      <c r="H12" s="950">
        <v>19.344068130037041</v>
      </c>
      <c r="I12" s="972">
        <v>38.3177160995726</v>
      </c>
      <c r="J12" s="973">
        <v>0</v>
      </c>
      <c r="K12" s="951">
        <v>0</v>
      </c>
      <c r="L12" s="951">
        <v>0</v>
      </c>
      <c r="M12" s="951">
        <v>57.661784229609637</v>
      </c>
      <c r="N12" s="952">
        <v>2.6338379779737431</v>
      </c>
      <c r="O12" s="987"/>
      <c r="P12" s="988" t="s">
        <v>813</v>
      </c>
      <c r="Q12" s="988">
        <v>218.92684634295478</v>
      </c>
      <c r="R12" s="983">
        <v>57.661784229609637</v>
      </c>
      <c r="S12" s="1005">
        <v>0</v>
      </c>
      <c r="T12" s="1005">
        <v>0</v>
      </c>
      <c r="U12" s="1006"/>
    </row>
    <row r="13" spans="2:21">
      <c r="B13" s="524">
        <v>3</v>
      </c>
      <c r="C13" s="896" t="s">
        <v>23</v>
      </c>
      <c r="D13" s="877">
        <v>1000</v>
      </c>
      <c r="E13" s="877">
        <v>36.766800000000003</v>
      </c>
      <c r="F13" s="949">
        <v>3.6766800000000002E-2</v>
      </c>
      <c r="G13" s="950">
        <v>288.94256788567463</v>
      </c>
      <c r="H13" s="950">
        <v>25.757535040914089</v>
      </c>
      <c r="I13" s="972">
        <v>49.768664169889561</v>
      </c>
      <c r="J13" s="973">
        <v>0</v>
      </c>
      <c r="K13" s="951">
        <v>0</v>
      </c>
      <c r="L13" s="951">
        <v>0</v>
      </c>
      <c r="M13" s="951">
        <v>75.526199210803654</v>
      </c>
      <c r="N13" s="952">
        <v>2.6138827436699104</v>
      </c>
      <c r="O13" s="987"/>
      <c r="P13" s="988" t="s">
        <v>814</v>
      </c>
      <c r="Q13" s="988">
        <v>288.94256788567463</v>
      </c>
      <c r="R13" s="983">
        <v>75.52619921080364</v>
      </c>
      <c r="S13" s="1005">
        <v>0</v>
      </c>
      <c r="T13" s="1005">
        <v>0</v>
      </c>
      <c r="U13" s="1006"/>
    </row>
    <row r="14" spans="2:21">
      <c r="B14" s="524">
        <v>4</v>
      </c>
      <c r="C14" s="896" t="s">
        <v>921</v>
      </c>
      <c r="D14" s="877">
        <v>419.3</v>
      </c>
      <c r="E14" s="877">
        <v>12.8469327</v>
      </c>
      <c r="F14" s="949">
        <v>3.0639E-2</v>
      </c>
      <c r="G14" s="950">
        <v>49.677730711464541</v>
      </c>
      <c r="H14" s="950">
        <v>3.9339271015922344</v>
      </c>
      <c r="I14" s="972">
        <v>14.357646520855088</v>
      </c>
      <c r="J14" s="973">
        <v>0</v>
      </c>
      <c r="K14" s="951">
        <v>0</v>
      </c>
      <c r="L14" s="951">
        <v>0</v>
      </c>
      <c r="M14" s="951">
        <v>18.291573622447324</v>
      </c>
      <c r="N14" s="952">
        <v>3.6820469374270406</v>
      </c>
      <c r="O14" s="987"/>
      <c r="P14" s="988" t="s">
        <v>815</v>
      </c>
      <c r="Q14" s="988">
        <v>79.784125641341632</v>
      </c>
      <c r="R14" s="983">
        <v>40.748811253966984</v>
      </c>
      <c r="S14" s="1005">
        <v>1.1546319456101628E-14</v>
      </c>
      <c r="T14" s="1005">
        <v>0</v>
      </c>
      <c r="U14" s="1006"/>
    </row>
    <row r="15" spans="2:21">
      <c r="B15" s="524"/>
      <c r="C15" s="867" t="s">
        <v>24</v>
      </c>
      <c r="D15" s="877"/>
      <c r="E15" s="877"/>
      <c r="F15" s="949"/>
      <c r="G15" s="950">
        <v>26.091193027243008</v>
      </c>
      <c r="H15" s="950">
        <v>2.0661340583147516</v>
      </c>
      <c r="I15" s="972">
        <v>16.29618872342391</v>
      </c>
      <c r="J15" s="973">
        <v>0</v>
      </c>
      <c r="K15" s="951">
        <v>0</v>
      </c>
      <c r="L15" s="951">
        <v>0</v>
      </c>
      <c r="M15" s="951">
        <v>18.362322781738662</v>
      </c>
      <c r="N15" s="952">
        <v>7.037747473856685</v>
      </c>
      <c r="O15" s="987"/>
      <c r="U15" s="1006"/>
    </row>
    <row r="16" spans="2:21">
      <c r="B16" s="524"/>
      <c r="C16" s="867" t="s">
        <v>25</v>
      </c>
      <c r="D16" s="877"/>
      <c r="E16" s="877"/>
      <c r="F16" s="949"/>
      <c r="G16" s="950">
        <v>4.0152019026340708</v>
      </c>
      <c r="H16" s="950">
        <v>0.31795960396982487</v>
      </c>
      <c r="I16" s="972">
        <v>3.7769552458111759</v>
      </c>
      <c r="J16" s="973">
        <v>0</v>
      </c>
      <c r="K16" s="951">
        <v>0</v>
      </c>
      <c r="L16" s="951">
        <v>0</v>
      </c>
      <c r="M16" s="951">
        <v>4.0949148497810004</v>
      </c>
      <c r="N16" s="952">
        <v>10.198527867539205</v>
      </c>
      <c r="O16" s="987"/>
      <c r="U16" s="1006"/>
    </row>
    <row r="17" spans="2:21">
      <c r="B17" s="524">
        <v>5</v>
      </c>
      <c r="C17" s="896" t="s">
        <v>922</v>
      </c>
      <c r="D17" s="877">
        <v>663.3599999999999</v>
      </c>
      <c r="E17" s="877">
        <v>21.021533452799996</v>
      </c>
      <c r="F17" s="949">
        <v>3.1689479999999999E-2</v>
      </c>
      <c r="G17" s="950">
        <v>113.86456762751666</v>
      </c>
      <c r="H17" s="950">
        <v>9.263322337884377</v>
      </c>
      <c r="I17" s="972">
        <v>31.323381211110298</v>
      </c>
      <c r="J17" s="973">
        <v>0</v>
      </c>
      <c r="K17" s="951">
        <v>0</v>
      </c>
      <c r="L17" s="951">
        <v>0</v>
      </c>
      <c r="M17" s="951">
        <v>40.586703548994677</v>
      </c>
      <c r="N17" s="952">
        <v>3.5644717575150602</v>
      </c>
      <c r="O17" s="987"/>
      <c r="P17" s="988" t="s">
        <v>816</v>
      </c>
      <c r="Q17" s="988">
        <v>131.01784350722909</v>
      </c>
      <c r="R17" s="983">
        <v>59.753921908496693</v>
      </c>
      <c r="S17" s="1007">
        <v>0</v>
      </c>
      <c r="T17" s="1005">
        <v>0</v>
      </c>
      <c r="U17" s="1006"/>
    </row>
    <row r="18" spans="2:21">
      <c r="B18" s="524"/>
      <c r="C18" s="867" t="s">
        <v>24</v>
      </c>
      <c r="D18" s="877"/>
      <c r="E18" s="877"/>
      <c r="F18" s="949"/>
      <c r="G18" s="950">
        <v>5.0932934620407169</v>
      </c>
      <c r="H18" s="950">
        <v>0.41435909417110411</v>
      </c>
      <c r="I18" s="972">
        <v>3.9434545693820384</v>
      </c>
      <c r="J18" s="973">
        <v>0</v>
      </c>
      <c r="K18" s="951">
        <v>0</v>
      </c>
      <c r="L18" s="951">
        <v>0</v>
      </c>
      <c r="M18" s="951">
        <v>4.3578136635531424</v>
      </c>
      <c r="N18" s="952">
        <v>8.5559838560865256</v>
      </c>
      <c r="O18" s="987"/>
      <c r="U18" s="1006"/>
    </row>
    <row r="19" spans="2:21">
      <c r="B19" s="524"/>
      <c r="C19" s="867" t="s">
        <v>26</v>
      </c>
      <c r="D19" s="877"/>
      <c r="E19" s="877"/>
      <c r="F19" s="949"/>
      <c r="G19" s="950">
        <v>12.059982417671703</v>
      </c>
      <c r="H19" s="950">
        <v>0.98112614706942225</v>
      </c>
      <c r="I19" s="972">
        <v>13.828278548879453</v>
      </c>
      <c r="J19" s="973">
        <v>0</v>
      </c>
      <c r="K19" s="951">
        <v>0</v>
      </c>
      <c r="L19" s="951">
        <v>0</v>
      </c>
      <c r="M19" s="951">
        <v>14.809404695948876</v>
      </c>
      <c r="N19" s="952">
        <v>12.279789624111224</v>
      </c>
      <c r="O19" s="987"/>
      <c r="U19" s="1006"/>
    </row>
    <row r="20" spans="2:21">
      <c r="B20" s="524">
        <v>6</v>
      </c>
      <c r="C20" s="896" t="s">
        <v>923</v>
      </c>
      <c r="D20" s="877">
        <v>829.78</v>
      </c>
      <c r="E20" s="877">
        <v>26.5374265184</v>
      </c>
      <c r="F20" s="949">
        <v>3.1981280000000001E-2</v>
      </c>
      <c r="G20" s="950">
        <v>141.10644513374226</v>
      </c>
      <c r="H20" s="950">
        <v>11.559364714059466</v>
      </c>
      <c r="I20" s="972">
        <v>39.072819697146464</v>
      </c>
      <c r="J20" s="973">
        <v>0</v>
      </c>
      <c r="K20" s="951">
        <v>0</v>
      </c>
      <c r="L20" s="951">
        <v>0</v>
      </c>
      <c r="M20" s="951">
        <v>50.632184411205927</v>
      </c>
      <c r="N20" s="952">
        <v>3.588226204920419</v>
      </c>
      <c r="O20" s="987"/>
      <c r="P20" s="988" t="s">
        <v>817</v>
      </c>
      <c r="Q20" s="988">
        <v>168.23187964870996</v>
      </c>
      <c r="R20" s="983">
        <v>76.375473833477457</v>
      </c>
      <c r="S20" s="1005">
        <v>0</v>
      </c>
      <c r="T20" s="1005">
        <v>0</v>
      </c>
      <c r="U20" s="1006"/>
    </row>
    <row r="21" spans="2:21">
      <c r="B21" s="524"/>
      <c r="C21" s="867" t="s">
        <v>27</v>
      </c>
      <c r="D21" s="877"/>
      <c r="E21" s="877"/>
      <c r="F21" s="949"/>
      <c r="G21" s="950">
        <v>8.4759196320103634</v>
      </c>
      <c r="H21" s="950">
        <v>0.69801222511564087</v>
      </c>
      <c r="I21" s="972">
        <v>6.3417572663620874</v>
      </c>
      <c r="J21" s="973">
        <v>0</v>
      </c>
      <c r="K21" s="951">
        <v>0</v>
      </c>
      <c r="L21" s="951">
        <v>0</v>
      </c>
      <c r="M21" s="951">
        <v>7.0397694914777285</v>
      </c>
      <c r="N21" s="952">
        <v>8.3056114228492266</v>
      </c>
      <c r="O21" s="987"/>
      <c r="U21" s="1006"/>
    </row>
    <row r="22" spans="2:21">
      <c r="B22" s="524"/>
      <c r="C22" s="867" t="s">
        <v>26</v>
      </c>
      <c r="D22" s="877"/>
      <c r="E22" s="877"/>
      <c r="F22" s="949"/>
      <c r="G22" s="950">
        <v>18.649514882957341</v>
      </c>
      <c r="H22" s="950">
        <v>1.5358320920856507</v>
      </c>
      <c r="I22" s="972">
        <v>17.167687838708154</v>
      </c>
      <c r="J22" s="973">
        <v>0</v>
      </c>
      <c r="K22" s="951">
        <v>0</v>
      </c>
      <c r="L22" s="951">
        <v>0</v>
      </c>
      <c r="M22" s="951">
        <v>18.703519930793806</v>
      </c>
      <c r="N22" s="952">
        <v>10.028957883449191</v>
      </c>
      <c r="O22" s="987"/>
      <c r="U22" s="1006"/>
    </row>
    <row r="23" spans="2:21">
      <c r="B23" s="524">
        <v>7</v>
      </c>
      <c r="C23" s="896" t="s">
        <v>28</v>
      </c>
      <c r="D23" s="877">
        <v>420</v>
      </c>
      <c r="E23" s="877">
        <v>6.9979475999999989</v>
      </c>
      <c r="F23" s="949">
        <v>1.6661779999999998E-2</v>
      </c>
      <c r="G23" s="950">
        <v>53.650694285887454</v>
      </c>
      <c r="H23" s="950">
        <v>4.809204257892457</v>
      </c>
      <c r="I23" s="972">
        <v>13.6936023488036</v>
      </c>
      <c r="J23" s="973">
        <v>0</v>
      </c>
      <c r="K23" s="951">
        <v>0</v>
      </c>
      <c r="L23" s="951">
        <v>0</v>
      </c>
      <c r="M23" s="951">
        <v>18.502806606696055</v>
      </c>
      <c r="N23" s="952">
        <v>3.4487543643145595</v>
      </c>
      <c r="O23" s="987"/>
      <c r="P23" s="988" t="s">
        <v>818</v>
      </c>
      <c r="Q23" s="988">
        <v>53.650694285887454</v>
      </c>
      <c r="R23" s="983">
        <v>18.502806606696055</v>
      </c>
      <c r="S23" s="1005">
        <v>0</v>
      </c>
      <c r="T23" s="1005">
        <v>0</v>
      </c>
      <c r="U23" s="1006"/>
    </row>
    <row r="24" spans="2:21">
      <c r="B24" s="524">
        <v>8</v>
      </c>
      <c r="C24" s="896" t="s">
        <v>29</v>
      </c>
      <c r="D24" s="877">
        <v>420</v>
      </c>
      <c r="E24" s="877">
        <v>13.7140164</v>
      </c>
      <c r="F24" s="949">
        <v>3.2652420000000001E-2</v>
      </c>
      <c r="G24" s="950">
        <v>104.69285914096496</v>
      </c>
      <c r="H24" s="950">
        <v>9.703279332656491</v>
      </c>
      <c r="I24" s="972">
        <v>26.19977532814876</v>
      </c>
      <c r="J24" s="973">
        <v>0</v>
      </c>
      <c r="K24" s="951">
        <v>0</v>
      </c>
      <c r="L24" s="951">
        <v>0</v>
      </c>
      <c r="M24" s="951">
        <v>35.903054660805253</v>
      </c>
      <c r="N24" s="952">
        <v>3.4293699642363529</v>
      </c>
      <c r="O24" s="987"/>
      <c r="P24" s="988" t="s">
        <v>819</v>
      </c>
      <c r="Q24" s="988">
        <v>104.69285914096497</v>
      </c>
      <c r="R24" s="983">
        <v>35.903054660805246</v>
      </c>
      <c r="S24" s="1005">
        <v>0</v>
      </c>
      <c r="T24" s="1005">
        <v>0</v>
      </c>
      <c r="U24" s="1006"/>
    </row>
    <row r="25" spans="2:21">
      <c r="B25" s="524">
        <v>9</v>
      </c>
      <c r="C25" s="896" t="s">
        <v>30</v>
      </c>
      <c r="D25" s="877">
        <v>210</v>
      </c>
      <c r="E25" s="877">
        <v>8.4624918000000005</v>
      </c>
      <c r="F25" s="949">
        <v>4.029758E-2</v>
      </c>
      <c r="G25" s="950">
        <v>64.854245053753488</v>
      </c>
      <c r="H25" s="950">
        <v>8.7997363633507106</v>
      </c>
      <c r="I25" s="972">
        <v>16.300923528836154</v>
      </c>
      <c r="J25" s="973">
        <v>0</v>
      </c>
      <c r="K25" s="951">
        <v>0</v>
      </c>
      <c r="L25" s="951">
        <v>0</v>
      </c>
      <c r="M25" s="951">
        <v>25.100659892186865</v>
      </c>
      <c r="N25" s="952">
        <v>3.8703187233746306</v>
      </c>
      <c r="O25" s="987"/>
      <c r="P25" s="988" t="s">
        <v>820</v>
      </c>
      <c r="Q25" s="988">
        <v>64.854245053753516</v>
      </c>
      <c r="R25" s="983">
        <v>25.100659892186865</v>
      </c>
      <c r="S25" s="1005">
        <v>0</v>
      </c>
      <c r="T25" s="1005">
        <v>0</v>
      </c>
      <c r="U25" s="1006"/>
    </row>
    <row r="26" spans="2:21">
      <c r="B26" s="524">
        <v>10</v>
      </c>
      <c r="C26" s="896" t="s">
        <v>31</v>
      </c>
      <c r="D26" s="877">
        <v>840</v>
      </c>
      <c r="E26" s="877">
        <v>182.80079999999998</v>
      </c>
      <c r="F26" s="949">
        <v>0.21761999999999998</v>
      </c>
      <c r="G26" s="950">
        <v>1416.563848659069</v>
      </c>
      <c r="H26" s="950">
        <v>135.40929999284646</v>
      </c>
      <c r="I26" s="972">
        <v>471.11509202602093</v>
      </c>
      <c r="J26" s="973">
        <v>0</v>
      </c>
      <c r="K26" s="951">
        <v>0</v>
      </c>
      <c r="L26" s="951">
        <v>0</v>
      </c>
      <c r="M26" s="951">
        <v>606.52439201886739</v>
      </c>
      <c r="N26" s="952">
        <v>4.2816594013253155</v>
      </c>
      <c r="O26" s="987"/>
      <c r="P26" s="988" t="s">
        <v>821</v>
      </c>
      <c r="Q26" s="988">
        <v>1416.563848659069</v>
      </c>
      <c r="R26" s="983">
        <v>606.52439201886739</v>
      </c>
      <c r="S26" s="1005">
        <v>0</v>
      </c>
      <c r="T26" s="1005">
        <v>0</v>
      </c>
      <c r="U26" s="1006"/>
    </row>
    <row r="27" spans="2:21">
      <c r="B27" s="524">
        <v>11</v>
      </c>
      <c r="C27" s="896" t="s">
        <v>32</v>
      </c>
      <c r="D27" s="877">
        <v>705</v>
      </c>
      <c r="E27" s="877">
        <v>154.25399999999999</v>
      </c>
      <c r="F27" s="949">
        <v>0.21879999999999999</v>
      </c>
      <c r="G27" s="950">
        <v>1035.4174501922159</v>
      </c>
      <c r="H27" s="950">
        <v>121.28537001169806</v>
      </c>
      <c r="I27" s="972">
        <v>370.05673094824442</v>
      </c>
      <c r="J27" s="973">
        <v>0</v>
      </c>
      <c r="K27" s="951">
        <v>0</v>
      </c>
      <c r="L27" s="951">
        <v>0</v>
      </c>
      <c r="M27" s="951">
        <v>491.34210095994251</v>
      </c>
      <c r="N27" s="952">
        <v>4.7453527161313467</v>
      </c>
      <c r="O27" s="987"/>
      <c r="P27" s="988" t="s">
        <v>822</v>
      </c>
      <c r="Q27" s="988">
        <v>1035.4174501922157</v>
      </c>
      <c r="R27" s="983">
        <v>491.34210095994263</v>
      </c>
      <c r="S27" s="1005">
        <v>0</v>
      </c>
      <c r="T27" s="1005">
        <v>0</v>
      </c>
      <c r="U27" s="1006"/>
    </row>
    <row r="28" spans="2:21">
      <c r="B28" s="524">
        <v>12</v>
      </c>
      <c r="C28" s="896" t="s">
        <v>33</v>
      </c>
      <c r="D28" s="877">
        <v>980</v>
      </c>
      <c r="E28" s="877">
        <v>257.36759999999998</v>
      </c>
      <c r="F28" s="949">
        <v>0.26261999999999996</v>
      </c>
      <c r="G28" s="950">
        <v>1453.23902178</v>
      </c>
      <c r="H28" s="950">
        <v>261.45786054149988</v>
      </c>
      <c r="I28" s="972">
        <v>447.89126247568987</v>
      </c>
      <c r="J28" s="972">
        <v>0</v>
      </c>
      <c r="K28" s="950">
        <v>0</v>
      </c>
      <c r="L28" s="951">
        <v>0</v>
      </c>
      <c r="M28" s="951">
        <v>709.34912301718975</v>
      </c>
      <c r="N28" s="952">
        <v>4.8811593439621745</v>
      </c>
      <c r="O28" s="987"/>
      <c r="P28" s="988" t="s">
        <v>823</v>
      </c>
      <c r="Q28" s="988">
        <v>1453.2390217800003</v>
      </c>
      <c r="R28" s="983">
        <v>709.34912301718987</v>
      </c>
      <c r="S28" s="1005">
        <v>0</v>
      </c>
      <c r="T28" s="1005">
        <v>0</v>
      </c>
      <c r="U28" s="1006"/>
    </row>
    <row r="29" spans="2:21">
      <c r="B29" s="524">
        <v>13</v>
      </c>
      <c r="C29" s="953" t="s">
        <v>34</v>
      </c>
      <c r="D29" s="877">
        <v>2500</v>
      </c>
      <c r="E29" s="877">
        <v>79.369600000000005</v>
      </c>
      <c r="F29" s="949">
        <v>3.1747839999999999E-2</v>
      </c>
      <c r="G29" s="950">
        <v>99.118788341760009</v>
      </c>
      <c r="H29" s="950">
        <v>0</v>
      </c>
      <c r="I29" s="972">
        <v>37.908421679914241</v>
      </c>
      <c r="J29" s="972">
        <v>0</v>
      </c>
      <c r="K29" s="950">
        <v>0</v>
      </c>
      <c r="L29" s="951">
        <v>0</v>
      </c>
      <c r="M29" s="951">
        <v>37.908421679914241</v>
      </c>
      <c r="N29" s="952">
        <v>0</v>
      </c>
      <c r="O29" s="987"/>
      <c r="P29" s="988" t="s">
        <v>824</v>
      </c>
      <c r="Q29" s="988">
        <v>99.118788341759995</v>
      </c>
      <c r="R29" s="983">
        <v>37.908421679914234</v>
      </c>
      <c r="S29" s="1005">
        <v>0</v>
      </c>
      <c r="T29" s="1005">
        <v>0</v>
      </c>
      <c r="U29" s="149"/>
    </row>
    <row r="30" spans="2:21">
      <c r="B30" s="524">
        <v>14</v>
      </c>
      <c r="C30" s="896" t="s">
        <v>35</v>
      </c>
      <c r="D30" s="877">
        <v>1500</v>
      </c>
      <c r="E30" s="877">
        <v>218.85</v>
      </c>
      <c r="F30" s="949">
        <v>0.1459</v>
      </c>
      <c r="G30" s="950">
        <v>1503.2664247499999</v>
      </c>
      <c r="H30" s="950">
        <v>258.68254490549998</v>
      </c>
      <c r="I30" s="972">
        <v>539.17002101883224</v>
      </c>
      <c r="J30" s="972">
        <v>0</v>
      </c>
      <c r="K30" s="950">
        <v>0</v>
      </c>
      <c r="L30" s="951">
        <v>0</v>
      </c>
      <c r="M30" s="951">
        <v>797.85256592433223</v>
      </c>
      <c r="N30" s="952">
        <v>5.3074594947932718</v>
      </c>
      <c r="O30" s="987"/>
      <c r="P30" s="988" t="s">
        <v>825</v>
      </c>
      <c r="Q30" s="988">
        <v>1503.2664247500002</v>
      </c>
      <c r="R30" s="983">
        <v>797.852565924332</v>
      </c>
      <c r="S30" s="1005">
        <v>0</v>
      </c>
      <c r="T30" s="1005">
        <v>0</v>
      </c>
      <c r="U30" s="149"/>
    </row>
    <row r="31" spans="2:21">
      <c r="B31" s="524">
        <v>15</v>
      </c>
      <c r="C31" s="896" t="s">
        <v>36</v>
      </c>
      <c r="D31" s="877">
        <v>1320</v>
      </c>
      <c r="E31" s="877">
        <v>132</v>
      </c>
      <c r="F31" s="954">
        <v>0.1</v>
      </c>
      <c r="G31" s="950">
        <v>923.30399999999997</v>
      </c>
      <c r="H31" s="950">
        <v>0</v>
      </c>
      <c r="I31" s="972">
        <v>246.70682880000004</v>
      </c>
      <c r="J31" s="972">
        <v>0</v>
      </c>
      <c r="K31" s="950">
        <v>0</v>
      </c>
      <c r="L31" s="951">
        <v>0</v>
      </c>
      <c r="M31" s="951">
        <v>246.70682880000004</v>
      </c>
      <c r="N31" s="952">
        <v>2.6720000000000006</v>
      </c>
      <c r="O31" s="987"/>
      <c r="P31" s="988" t="s">
        <v>826</v>
      </c>
      <c r="Q31" s="988">
        <v>923.30399999999997</v>
      </c>
      <c r="R31" s="983">
        <v>246.70682879999995</v>
      </c>
      <c r="S31" s="1005">
        <v>0</v>
      </c>
      <c r="T31" s="1005">
        <v>0</v>
      </c>
      <c r="U31" s="149"/>
    </row>
    <row r="32" spans="2:21">
      <c r="B32" s="524">
        <v>16</v>
      </c>
      <c r="C32" s="896" t="s">
        <v>181</v>
      </c>
      <c r="D32" s="877">
        <v>1980</v>
      </c>
      <c r="E32" s="877">
        <v>45.2389212</v>
      </c>
      <c r="F32" s="954">
        <v>2.2847940000000001E-2</v>
      </c>
      <c r="G32" s="950">
        <v>0</v>
      </c>
      <c r="H32" s="950">
        <v>0</v>
      </c>
      <c r="I32" s="972">
        <v>0</v>
      </c>
      <c r="J32" s="972">
        <v>0</v>
      </c>
      <c r="K32" s="950">
        <v>0</v>
      </c>
      <c r="L32" s="951">
        <v>0</v>
      </c>
      <c r="M32" s="951">
        <v>0</v>
      </c>
      <c r="N32" s="952">
        <v>0</v>
      </c>
      <c r="O32" s="987"/>
      <c r="P32" s="988"/>
      <c r="Q32" s="988"/>
      <c r="S32" s="1005"/>
      <c r="T32" s="1005"/>
      <c r="U32" s="149"/>
    </row>
    <row r="33" spans="2:21">
      <c r="B33" s="524">
        <v>17</v>
      </c>
      <c r="C33" s="896" t="s">
        <v>182</v>
      </c>
      <c r="D33" s="877">
        <v>1000</v>
      </c>
      <c r="E33" s="877">
        <v>31.2226</v>
      </c>
      <c r="F33" s="954">
        <v>3.12226E-2</v>
      </c>
      <c r="G33" s="950">
        <v>214.46600993099997</v>
      </c>
      <c r="H33" s="950">
        <v>0</v>
      </c>
      <c r="I33" s="972">
        <v>89.054063860871324</v>
      </c>
      <c r="J33" s="972">
        <v>0</v>
      </c>
      <c r="K33" s="950">
        <v>0</v>
      </c>
      <c r="L33" s="951">
        <v>0</v>
      </c>
      <c r="M33" s="951">
        <v>89.054063860871324</v>
      </c>
      <c r="N33" s="952">
        <v>4.1523626000000018</v>
      </c>
      <c r="O33" s="987"/>
      <c r="P33" s="988"/>
      <c r="Q33" s="988"/>
      <c r="S33" s="1005"/>
      <c r="T33" s="1005"/>
      <c r="U33" s="149"/>
    </row>
    <row r="34" spans="2:21">
      <c r="B34" s="524">
        <v>18</v>
      </c>
      <c r="C34" s="896" t="s">
        <v>183</v>
      </c>
      <c r="D34" s="877">
        <v>1320</v>
      </c>
      <c r="E34" s="877">
        <v>30.159280800000001</v>
      </c>
      <c r="F34" s="954">
        <v>2.2847940000000001E-2</v>
      </c>
      <c r="G34" s="950">
        <v>207.16213946194799</v>
      </c>
      <c r="H34" s="950">
        <v>0</v>
      </c>
      <c r="I34" s="972">
        <v>86.021232003777712</v>
      </c>
      <c r="J34" s="972">
        <v>0</v>
      </c>
      <c r="K34" s="950">
        <v>0</v>
      </c>
      <c r="L34" s="951">
        <v>0</v>
      </c>
      <c r="M34" s="951">
        <v>86.021232003777712</v>
      </c>
      <c r="N34" s="952">
        <v>4.1523626000000009</v>
      </c>
      <c r="O34" s="987"/>
      <c r="P34" s="988"/>
      <c r="Q34" s="988"/>
      <c r="S34" s="1005"/>
      <c r="T34" s="1005"/>
      <c r="U34" s="149"/>
    </row>
    <row r="35" spans="2:21" hidden="1">
      <c r="B35" s="524">
        <v>19</v>
      </c>
      <c r="C35" s="896" t="s">
        <v>184</v>
      </c>
      <c r="D35" s="877">
        <v>1980</v>
      </c>
      <c r="E35" s="877">
        <v>0</v>
      </c>
      <c r="F35" s="954">
        <v>0</v>
      </c>
      <c r="G35" s="950">
        <v>0</v>
      </c>
      <c r="H35" s="950">
        <v>0</v>
      </c>
      <c r="I35" s="972">
        <v>0</v>
      </c>
      <c r="J35" s="972">
        <v>0</v>
      </c>
      <c r="K35" s="950">
        <v>0</v>
      </c>
      <c r="L35" s="951">
        <v>0</v>
      </c>
      <c r="M35" s="951">
        <v>0</v>
      </c>
      <c r="N35" s="952">
        <v>0</v>
      </c>
      <c r="O35" s="987"/>
      <c r="P35" s="988"/>
      <c r="Q35" s="988"/>
      <c r="S35" s="1005"/>
      <c r="T35" s="1005"/>
      <c r="U35" s="149"/>
    </row>
    <row r="36" spans="2:21" hidden="1">
      <c r="B36" s="524">
        <v>20</v>
      </c>
      <c r="C36" s="896" t="s">
        <v>185</v>
      </c>
      <c r="D36" s="877">
        <v>1320</v>
      </c>
      <c r="E36" s="877">
        <v>0</v>
      </c>
      <c r="F36" s="954">
        <v>0</v>
      </c>
      <c r="G36" s="950">
        <v>0</v>
      </c>
      <c r="H36" s="950">
        <v>0</v>
      </c>
      <c r="I36" s="972">
        <v>0</v>
      </c>
      <c r="J36" s="972">
        <v>0</v>
      </c>
      <c r="K36" s="950">
        <v>0</v>
      </c>
      <c r="L36" s="951">
        <v>0</v>
      </c>
      <c r="M36" s="951">
        <v>0</v>
      </c>
      <c r="N36" s="952">
        <v>0</v>
      </c>
      <c r="O36" s="987"/>
      <c r="P36" s="988"/>
      <c r="Q36" s="988"/>
      <c r="S36" s="1005"/>
      <c r="T36" s="1005"/>
      <c r="U36" s="149"/>
    </row>
    <row r="37" spans="2:21" hidden="1">
      <c r="B37" s="524">
        <v>21</v>
      </c>
      <c r="C37" s="896" t="s">
        <v>186</v>
      </c>
      <c r="D37" s="877">
        <v>500</v>
      </c>
      <c r="E37" s="877">
        <v>0</v>
      </c>
      <c r="F37" s="954">
        <v>0</v>
      </c>
      <c r="G37" s="950">
        <v>0</v>
      </c>
      <c r="H37" s="950">
        <v>0</v>
      </c>
      <c r="I37" s="972">
        <v>0</v>
      </c>
      <c r="J37" s="972">
        <v>0</v>
      </c>
      <c r="K37" s="950">
        <v>0</v>
      </c>
      <c r="L37" s="951">
        <v>0</v>
      </c>
      <c r="M37" s="951">
        <v>0</v>
      </c>
      <c r="N37" s="952">
        <v>0</v>
      </c>
      <c r="O37" s="987"/>
      <c r="P37" s="988"/>
      <c r="Q37" s="988"/>
      <c r="S37" s="1005"/>
      <c r="T37" s="1005"/>
      <c r="U37" s="149"/>
    </row>
    <row r="38" spans="2:21" hidden="1">
      <c r="B38" s="524">
        <v>22</v>
      </c>
      <c r="C38" s="896" t="s">
        <v>187</v>
      </c>
      <c r="D38" s="877">
        <v>1320</v>
      </c>
      <c r="E38" s="877">
        <v>0</v>
      </c>
      <c r="F38" s="954">
        <v>0</v>
      </c>
      <c r="G38" s="950">
        <v>0</v>
      </c>
      <c r="H38" s="950">
        <v>0</v>
      </c>
      <c r="I38" s="972">
        <v>0</v>
      </c>
      <c r="J38" s="972">
        <v>0</v>
      </c>
      <c r="K38" s="950">
        <v>0</v>
      </c>
      <c r="L38" s="951">
        <v>0</v>
      </c>
      <c r="M38" s="951">
        <v>0</v>
      </c>
      <c r="N38" s="952">
        <v>0</v>
      </c>
      <c r="O38" s="987"/>
      <c r="P38" s="988"/>
      <c r="Q38" s="988"/>
      <c r="S38" s="1005"/>
      <c r="T38" s="1005"/>
      <c r="U38" s="149"/>
    </row>
    <row r="39" spans="2:21" hidden="1">
      <c r="B39" s="524">
        <v>23</v>
      </c>
      <c r="C39" s="896" t="s">
        <v>188</v>
      </c>
      <c r="D39" s="877">
        <v>520</v>
      </c>
      <c r="E39" s="877">
        <v>0</v>
      </c>
      <c r="F39" s="954">
        <v>0</v>
      </c>
      <c r="G39" s="950">
        <v>0</v>
      </c>
      <c r="H39" s="950">
        <v>0</v>
      </c>
      <c r="I39" s="972">
        <v>0</v>
      </c>
      <c r="J39" s="972">
        <v>0</v>
      </c>
      <c r="K39" s="950">
        <v>0</v>
      </c>
      <c r="L39" s="951">
        <v>0</v>
      </c>
      <c r="M39" s="951">
        <v>0</v>
      </c>
      <c r="N39" s="952">
        <v>0</v>
      </c>
      <c r="O39" s="987"/>
      <c r="P39" s="988"/>
      <c r="Q39" s="988"/>
      <c r="S39" s="1005"/>
      <c r="T39" s="1005"/>
      <c r="U39" s="149"/>
    </row>
    <row r="40" spans="2:21" hidden="1">
      <c r="B40" s="524">
        <v>24</v>
      </c>
      <c r="C40" s="896" t="s">
        <v>189</v>
      </c>
      <c r="D40" s="877">
        <v>171</v>
      </c>
      <c r="E40" s="877">
        <v>0</v>
      </c>
      <c r="F40" s="954">
        <v>0</v>
      </c>
      <c r="G40" s="950">
        <v>0</v>
      </c>
      <c r="H40" s="950">
        <v>0</v>
      </c>
      <c r="I40" s="972">
        <v>0</v>
      </c>
      <c r="J40" s="972">
        <v>0</v>
      </c>
      <c r="K40" s="950">
        <v>0</v>
      </c>
      <c r="L40" s="951">
        <v>0</v>
      </c>
      <c r="M40" s="951">
        <v>0</v>
      </c>
      <c r="N40" s="952">
        <v>0</v>
      </c>
      <c r="O40" s="987"/>
      <c r="P40" s="988"/>
      <c r="Q40" s="988"/>
      <c r="S40" s="1005"/>
      <c r="T40" s="1005"/>
      <c r="U40" s="149"/>
    </row>
    <row r="41" spans="2:21" hidden="1">
      <c r="B41" s="524">
        <v>25</v>
      </c>
      <c r="C41" s="896" t="s">
        <v>190</v>
      </c>
      <c r="D41" s="877">
        <v>3960</v>
      </c>
      <c r="E41" s="877">
        <v>129.99689999999998</v>
      </c>
      <c r="F41" s="954">
        <v>3.2827499999999996E-2</v>
      </c>
      <c r="G41" s="950">
        <v>0</v>
      </c>
      <c r="H41" s="950">
        <v>0</v>
      </c>
      <c r="I41" s="972">
        <v>0</v>
      </c>
      <c r="J41" s="972">
        <v>0</v>
      </c>
      <c r="K41" s="950">
        <v>0</v>
      </c>
      <c r="L41" s="951">
        <v>0</v>
      </c>
      <c r="M41" s="951">
        <v>0</v>
      </c>
      <c r="N41" s="952" t="e">
        <v>#DIV/0!</v>
      </c>
      <c r="O41" s="987"/>
      <c r="P41" s="988"/>
      <c r="Q41" s="988"/>
      <c r="S41" s="1005"/>
      <c r="T41" s="1005"/>
      <c r="U41" s="149"/>
    </row>
    <row r="42" spans="2:21" hidden="1">
      <c r="B42" s="524">
        <v>26</v>
      </c>
      <c r="C42" s="896" t="s">
        <v>191</v>
      </c>
      <c r="D42" s="877">
        <v>3960</v>
      </c>
      <c r="E42" s="877">
        <v>43.332299999999996</v>
      </c>
      <c r="F42" s="954">
        <v>1.0942499999999999E-2</v>
      </c>
      <c r="G42" s="950">
        <v>0</v>
      </c>
      <c r="H42" s="950">
        <v>0</v>
      </c>
      <c r="I42" s="972">
        <v>0</v>
      </c>
      <c r="J42" s="972">
        <v>0</v>
      </c>
      <c r="K42" s="950">
        <v>0</v>
      </c>
      <c r="L42" s="951">
        <v>0</v>
      </c>
      <c r="M42" s="951">
        <v>0</v>
      </c>
      <c r="N42" s="952">
        <v>0</v>
      </c>
      <c r="O42" s="987"/>
      <c r="P42" s="988"/>
      <c r="Q42" s="988"/>
      <c r="S42" s="1005"/>
      <c r="T42" s="1005"/>
      <c r="U42" s="149"/>
    </row>
    <row r="43" spans="2:21" hidden="1">
      <c r="B43" s="524">
        <v>27</v>
      </c>
      <c r="C43" s="896" t="s">
        <v>192</v>
      </c>
      <c r="D43" s="877">
        <v>3960</v>
      </c>
      <c r="E43" s="877">
        <v>34.665839999999996</v>
      </c>
      <c r="F43" s="954">
        <v>8.7539999999999996E-3</v>
      </c>
      <c r="G43" s="950">
        <v>0</v>
      </c>
      <c r="H43" s="950">
        <v>0</v>
      </c>
      <c r="I43" s="972">
        <v>0</v>
      </c>
      <c r="J43" s="972">
        <v>0</v>
      </c>
      <c r="K43" s="950">
        <v>0</v>
      </c>
      <c r="L43" s="951">
        <v>0</v>
      </c>
      <c r="M43" s="951">
        <v>0</v>
      </c>
      <c r="N43" s="952">
        <v>0</v>
      </c>
      <c r="O43" s="987"/>
      <c r="P43" s="988"/>
      <c r="Q43" s="988"/>
      <c r="S43" s="1005"/>
      <c r="T43" s="1005"/>
      <c r="U43" s="149"/>
    </row>
    <row r="44" spans="2:21">
      <c r="B44" s="524">
        <v>19</v>
      </c>
      <c r="C44" s="896" t="s">
        <v>193</v>
      </c>
      <c r="D44" s="877">
        <v>1050</v>
      </c>
      <c r="E44" s="877">
        <v>300</v>
      </c>
      <c r="F44" s="954">
        <v>0.2857142857142857</v>
      </c>
      <c r="G44" s="950">
        <v>2233.7999999999997</v>
      </c>
      <c r="H44" s="950">
        <v>0</v>
      </c>
      <c r="I44" s="972">
        <v>703.64699999999993</v>
      </c>
      <c r="J44" s="972">
        <v>0</v>
      </c>
      <c r="K44" s="950">
        <v>0</v>
      </c>
      <c r="L44" s="951">
        <v>0</v>
      </c>
      <c r="M44" s="951">
        <v>703.64699999999993</v>
      </c>
      <c r="N44" s="952">
        <v>3.15</v>
      </c>
      <c r="O44" s="987"/>
      <c r="P44" s="988" t="s">
        <v>193</v>
      </c>
      <c r="Q44" s="988">
        <v>2233.8000000000002</v>
      </c>
      <c r="R44" s="983">
        <v>703.64700000000016</v>
      </c>
      <c r="S44" s="1005">
        <v>0</v>
      </c>
      <c r="T44" s="1005">
        <v>0</v>
      </c>
      <c r="U44" s="149"/>
    </row>
    <row r="45" spans="2:21" s="149" customFormat="1">
      <c r="B45" s="528"/>
      <c r="C45" s="867" t="s">
        <v>38</v>
      </c>
      <c r="D45" s="889"/>
      <c r="E45" s="889"/>
      <c r="F45" s="889"/>
      <c r="G45" s="950">
        <v>10196.438744622508</v>
      </c>
      <c r="H45" s="950">
        <v>876.01893595065758</v>
      </c>
      <c r="I45" s="972">
        <v>3281.9595039102801</v>
      </c>
      <c r="J45" s="972">
        <v>0</v>
      </c>
      <c r="K45" s="950">
        <v>0</v>
      </c>
      <c r="L45" s="950">
        <v>0</v>
      </c>
      <c r="M45" s="948">
        <v>4157.9784398609372</v>
      </c>
      <c r="N45" s="952">
        <v>4.0778732104420374</v>
      </c>
      <c r="O45" s="987"/>
    </row>
    <row r="46" spans="2:21" s="150" customFormat="1">
      <c r="B46" s="496" t="s">
        <v>39</v>
      </c>
      <c r="C46" s="867" t="s">
        <v>40</v>
      </c>
      <c r="D46" s="868"/>
      <c r="E46" s="868"/>
      <c r="F46" s="868"/>
      <c r="G46" s="955"/>
      <c r="H46" s="955"/>
      <c r="I46" s="975"/>
      <c r="J46" s="975"/>
      <c r="K46" s="948"/>
      <c r="L46" s="948"/>
      <c r="M46" s="948"/>
      <c r="N46" s="952"/>
      <c r="O46" s="987"/>
    </row>
    <row r="47" spans="2:21">
      <c r="B47" s="524">
        <v>1</v>
      </c>
      <c r="C47" s="896" t="s">
        <v>194</v>
      </c>
      <c r="D47" s="877">
        <v>180</v>
      </c>
      <c r="E47" s="877">
        <v>5.7776399999999999</v>
      </c>
      <c r="F47" s="949">
        <v>3.2098000000000002E-2</v>
      </c>
      <c r="G47" s="950">
        <v>25.01332944</v>
      </c>
      <c r="H47" s="950">
        <v>1.8532750845842931</v>
      </c>
      <c r="I47" s="972">
        <v>1.9428045842171719</v>
      </c>
      <c r="J47" s="972">
        <v>0</v>
      </c>
      <c r="K47" s="950">
        <v>0</v>
      </c>
      <c r="L47" s="950">
        <v>0</v>
      </c>
      <c r="M47" s="950">
        <v>3.7960796688014651</v>
      </c>
      <c r="N47" s="952">
        <v>1.5176227050889812</v>
      </c>
      <c r="O47" s="987"/>
      <c r="P47" s="988" t="s">
        <v>194</v>
      </c>
      <c r="Q47" s="988">
        <v>25.01332944</v>
      </c>
      <c r="R47" s="983">
        <v>3.7960796688014655</v>
      </c>
      <c r="S47" s="1005">
        <v>0</v>
      </c>
      <c r="T47" s="1005">
        <v>0</v>
      </c>
      <c r="U47" s="1006"/>
    </row>
    <row r="48" spans="2:21">
      <c r="B48" s="524">
        <v>2</v>
      </c>
      <c r="C48" s="896" t="s">
        <v>195</v>
      </c>
      <c r="D48" s="877">
        <v>690</v>
      </c>
      <c r="E48" s="877">
        <v>23.395940400000001</v>
      </c>
      <c r="F48" s="949">
        <v>3.3907159999999999E-2</v>
      </c>
      <c r="G48" s="950">
        <v>104.50186711999999</v>
      </c>
      <c r="H48" s="950">
        <v>6.0981921821483702</v>
      </c>
      <c r="I48" s="972">
        <v>4.982018989706015</v>
      </c>
      <c r="J48" s="972">
        <v>0</v>
      </c>
      <c r="K48" s="950">
        <v>0</v>
      </c>
      <c r="L48" s="950">
        <v>0</v>
      </c>
      <c r="M48" s="950">
        <v>11.080211171854385</v>
      </c>
      <c r="N48" s="952">
        <v>1.0602883448131053</v>
      </c>
      <c r="O48" s="987"/>
      <c r="P48" s="988" t="s">
        <v>195</v>
      </c>
      <c r="Q48" s="988">
        <v>104.50186712</v>
      </c>
      <c r="R48" s="983">
        <v>11.080211171854387</v>
      </c>
      <c r="S48" s="1005">
        <v>0</v>
      </c>
      <c r="T48" s="1005">
        <v>0</v>
      </c>
      <c r="U48" s="1006"/>
    </row>
    <row r="49" spans="2:21">
      <c r="B49" s="524">
        <v>3</v>
      </c>
      <c r="C49" s="896" t="s">
        <v>196</v>
      </c>
      <c r="D49" s="877">
        <v>94.199999999999989</v>
      </c>
      <c r="E49" s="877">
        <v>3.5211564359999992</v>
      </c>
      <c r="F49" s="949">
        <v>3.7379579999999996E-2</v>
      </c>
      <c r="G49" s="950">
        <v>16.902672280200001</v>
      </c>
      <c r="H49" s="950">
        <v>2.4204459016810387</v>
      </c>
      <c r="I49" s="972">
        <v>1.3522137824160001</v>
      </c>
      <c r="J49" s="972">
        <v>0</v>
      </c>
      <c r="K49" s="950">
        <v>0</v>
      </c>
      <c r="L49" s="950">
        <v>0</v>
      </c>
      <c r="M49" s="950">
        <v>3.7726596840970386</v>
      </c>
      <c r="N49" s="952">
        <v>2.2319900791760476</v>
      </c>
      <c r="O49" s="987"/>
      <c r="P49" s="988" t="s">
        <v>196</v>
      </c>
      <c r="Q49" s="988">
        <v>16.902672280200001</v>
      </c>
      <c r="R49" s="983">
        <v>3.7726596840970386</v>
      </c>
      <c r="S49" s="1005">
        <v>0</v>
      </c>
      <c r="T49" s="1005">
        <v>0</v>
      </c>
      <c r="U49" s="1006"/>
    </row>
    <row r="50" spans="2:21">
      <c r="B50" s="524">
        <v>4</v>
      </c>
      <c r="C50" s="896" t="s">
        <v>197</v>
      </c>
      <c r="D50" s="877">
        <v>540</v>
      </c>
      <c r="E50" s="877">
        <v>12.448188000000002</v>
      </c>
      <c r="F50" s="949">
        <v>2.3052200000000002E-2</v>
      </c>
      <c r="G50" s="950">
        <v>38.371539509999998</v>
      </c>
      <c r="H50" s="950">
        <v>3.4657200035249081</v>
      </c>
      <c r="I50" s="972">
        <v>3.0697231608000006</v>
      </c>
      <c r="J50" s="972">
        <v>0</v>
      </c>
      <c r="K50" s="950">
        <v>0</v>
      </c>
      <c r="L50" s="950">
        <v>0</v>
      </c>
      <c r="M50" s="950">
        <v>6.5354431643249082</v>
      </c>
      <c r="N50" s="952">
        <v>1.7032006658533227</v>
      </c>
      <c r="O50" s="987"/>
      <c r="P50" s="988" t="s">
        <v>197</v>
      </c>
      <c r="Q50" s="988">
        <v>38.371539509999998</v>
      </c>
      <c r="R50" s="983">
        <v>6.5354431643249074</v>
      </c>
      <c r="S50" s="1005">
        <v>0</v>
      </c>
      <c r="T50" s="1005">
        <v>0</v>
      </c>
      <c r="U50" s="1006"/>
    </row>
    <row r="51" spans="2:21">
      <c r="B51" s="524">
        <v>5</v>
      </c>
      <c r="C51" s="896" t="s">
        <v>198</v>
      </c>
      <c r="D51" s="877">
        <v>300</v>
      </c>
      <c r="E51" s="877">
        <v>11.669082</v>
      </c>
      <c r="F51" s="949">
        <v>3.8896939999999998E-2</v>
      </c>
      <c r="G51" s="950">
        <v>58.341131336599993</v>
      </c>
      <c r="H51" s="950">
        <v>6.6937414255443173</v>
      </c>
      <c r="I51" s="972">
        <v>4.6672905069279995</v>
      </c>
      <c r="J51" s="972">
        <v>0</v>
      </c>
      <c r="K51" s="950">
        <v>0</v>
      </c>
      <c r="L51" s="950">
        <v>0</v>
      </c>
      <c r="M51" s="950">
        <v>11.361031932472317</v>
      </c>
      <c r="N51" s="952">
        <v>1.9473451529290167</v>
      </c>
      <c r="O51" s="987"/>
      <c r="P51" s="988" t="s">
        <v>198</v>
      </c>
      <c r="Q51" s="988">
        <v>58.3411313366</v>
      </c>
      <c r="R51" s="983">
        <v>11.361031932472317</v>
      </c>
      <c r="S51" s="1005">
        <v>0</v>
      </c>
      <c r="T51" s="1005">
        <v>0</v>
      </c>
      <c r="U51" s="1006"/>
    </row>
    <row r="52" spans="2:21">
      <c r="B52" s="524">
        <v>6</v>
      </c>
      <c r="C52" s="896" t="s">
        <v>199</v>
      </c>
      <c r="D52" s="877">
        <v>480</v>
      </c>
      <c r="E52" s="877">
        <v>15.4630656</v>
      </c>
      <c r="F52" s="949">
        <v>3.2214720000000002E-2</v>
      </c>
      <c r="G52" s="950">
        <v>83.351722233599986</v>
      </c>
      <c r="H52" s="950">
        <v>8.5339089680395048</v>
      </c>
      <c r="I52" s="972">
        <v>6.4533550638721762</v>
      </c>
      <c r="J52" s="972">
        <v>0</v>
      </c>
      <c r="K52" s="950">
        <v>0</v>
      </c>
      <c r="L52" s="950">
        <v>0</v>
      </c>
      <c r="M52" s="950">
        <v>14.987264031911682</v>
      </c>
      <c r="N52" s="952">
        <v>1.7980749083874543</v>
      </c>
      <c r="O52" s="987"/>
      <c r="P52" s="988" t="s">
        <v>199</v>
      </c>
      <c r="Q52" s="988">
        <v>83.351722233599986</v>
      </c>
      <c r="R52" s="983">
        <v>14.98726403191168</v>
      </c>
      <c r="S52" s="1005">
        <v>0</v>
      </c>
      <c r="T52" s="1005">
        <v>0</v>
      </c>
      <c r="U52" s="1006"/>
    </row>
    <row r="53" spans="2:21">
      <c r="B53" s="524">
        <v>7</v>
      </c>
      <c r="C53" s="896" t="s">
        <v>200</v>
      </c>
      <c r="D53" s="877">
        <v>280</v>
      </c>
      <c r="E53" s="877">
        <v>10.793098400000002</v>
      </c>
      <c r="F53" s="949">
        <v>3.8546780000000003E-2</v>
      </c>
      <c r="G53" s="950">
        <v>43.738645798199997</v>
      </c>
      <c r="H53" s="950">
        <v>5.8411960678617252</v>
      </c>
      <c r="I53" s="972">
        <v>3.4990916638559999</v>
      </c>
      <c r="J53" s="972">
        <v>0</v>
      </c>
      <c r="K53" s="950">
        <v>0</v>
      </c>
      <c r="L53" s="950">
        <v>0</v>
      </c>
      <c r="M53" s="950">
        <v>9.3402877317177246</v>
      </c>
      <c r="N53" s="952">
        <v>2.1354771189788666</v>
      </c>
      <c r="O53" s="987"/>
      <c r="P53" s="988" t="s">
        <v>200</v>
      </c>
      <c r="Q53" s="988">
        <v>43.738645798199997</v>
      </c>
      <c r="R53" s="983">
        <v>9.3402877317177264</v>
      </c>
      <c r="S53" s="1005">
        <v>0</v>
      </c>
      <c r="T53" s="1005">
        <v>0</v>
      </c>
      <c r="U53" s="1006"/>
    </row>
    <row r="54" spans="2:21">
      <c r="B54" s="524">
        <v>8</v>
      </c>
      <c r="C54" s="896" t="s">
        <v>201</v>
      </c>
      <c r="D54" s="877">
        <v>120</v>
      </c>
      <c r="E54" s="877">
        <v>4.6676327999999998</v>
      </c>
      <c r="F54" s="954">
        <v>3.8896939999999998E-2</v>
      </c>
      <c r="G54" s="950">
        <v>18.215810412624002</v>
      </c>
      <c r="H54" s="950">
        <v>4.116872440439411</v>
      </c>
      <c r="I54" s="972">
        <v>3.7923554074277415</v>
      </c>
      <c r="J54" s="972">
        <v>0</v>
      </c>
      <c r="K54" s="950">
        <v>0</v>
      </c>
      <c r="L54" s="950">
        <v>0</v>
      </c>
      <c r="M54" s="950">
        <v>7.9092278478671521</v>
      </c>
      <c r="N54" s="952">
        <v>4.3419577107510214</v>
      </c>
      <c r="O54" s="987"/>
      <c r="P54" s="988" t="s">
        <v>201</v>
      </c>
      <c r="Q54" s="988">
        <v>18.215810412624002</v>
      </c>
      <c r="R54" s="983">
        <v>7.9092278478671529</v>
      </c>
      <c r="S54" s="1005">
        <v>0</v>
      </c>
      <c r="T54" s="1005">
        <v>0</v>
      </c>
      <c r="U54" s="1006"/>
    </row>
    <row r="55" spans="2:21">
      <c r="B55" s="524">
        <v>9</v>
      </c>
      <c r="C55" s="896" t="s">
        <v>202</v>
      </c>
      <c r="D55" s="877">
        <v>330</v>
      </c>
      <c r="E55" s="877">
        <v>0</v>
      </c>
      <c r="F55" s="954">
        <v>0</v>
      </c>
      <c r="G55" s="950">
        <v>0</v>
      </c>
      <c r="H55" s="950">
        <v>0</v>
      </c>
      <c r="I55" s="972">
        <v>0</v>
      </c>
      <c r="J55" s="972">
        <v>0</v>
      </c>
      <c r="K55" s="950">
        <v>0</v>
      </c>
      <c r="L55" s="950">
        <v>0</v>
      </c>
      <c r="M55" s="950">
        <v>0</v>
      </c>
      <c r="N55" s="952">
        <v>0</v>
      </c>
      <c r="O55" s="987"/>
      <c r="P55" s="988"/>
      <c r="Q55" s="988"/>
      <c r="S55" s="1005"/>
      <c r="T55" s="1005"/>
      <c r="U55" s="1006"/>
    </row>
    <row r="56" spans="2:21">
      <c r="B56" s="524">
        <v>10</v>
      </c>
      <c r="C56" s="896" t="s">
        <v>203</v>
      </c>
      <c r="D56" s="877">
        <v>800</v>
      </c>
      <c r="E56" s="877">
        <v>0</v>
      </c>
      <c r="F56" s="954">
        <v>0</v>
      </c>
      <c r="G56" s="950">
        <v>0</v>
      </c>
      <c r="H56" s="950">
        <v>0</v>
      </c>
      <c r="I56" s="972">
        <v>0</v>
      </c>
      <c r="J56" s="972">
        <v>0</v>
      </c>
      <c r="K56" s="950">
        <v>0</v>
      </c>
      <c r="L56" s="950">
        <v>0</v>
      </c>
      <c r="M56" s="950">
        <v>0</v>
      </c>
      <c r="N56" s="952">
        <v>0</v>
      </c>
      <c r="O56" s="987"/>
      <c r="P56" s="988"/>
      <c r="Q56" s="988"/>
      <c r="S56" s="1005"/>
      <c r="T56" s="1005"/>
      <c r="U56" s="1006"/>
    </row>
    <row r="57" spans="2:21">
      <c r="B57" s="524">
        <v>11</v>
      </c>
      <c r="C57" s="896" t="s">
        <v>204</v>
      </c>
      <c r="D57" s="877">
        <v>520</v>
      </c>
      <c r="E57" s="877">
        <v>12.260268799999999</v>
      </c>
      <c r="F57" s="954">
        <v>2.3577439999999998E-2</v>
      </c>
      <c r="G57" s="950">
        <v>47.846679813504004</v>
      </c>
      <c r="H57" s="950">
        <v>0</v>
      </c>
      <c r="I57" s="972">
        <v>18.299175612399775</v>
      </c>
      <c r="J57" s="972">
        <v>0</v>
      </c>
      <c r="K57" s="950">
        <v>0</v>
      </c>
      <c r="L57" s="950">
        <v>0</v>
      </c>
      <c r="M57" s="950">
        <v>18.299175612399775</v>
      </c>
      <c r="N57" s="952">
        <v>3.8245445</v>
      </c>
      <c r="O57" s="987"/>
      <c r="P57" s="988"/>
      <c r="Q57" s="988"/>
      <c r="S57" s="1005"/>
      <c r="T57" s="1005"/>
      <c r="U57" s="1006"/>
    </row>
    <row r="58" spans="2:21">
      <c r="B58" s="524">
        <v>12</v>
      </c>
      <c r="C58" s="896" t="s">
        <v>205</v>
      </c>
      <c r="D58" s="877">
        <v>1000</v>
      </c>
      <c r="E58" s="877">
        <v>7.5867999999999993</v>
      </c>
      <c r="F58" s="954">
        <v>7.5867999999999994E-3</v>
      </c>
      <c r="G58" s="950">
        <v>0</v>
      </c>
      <c r="H58" s="950">
        <v>0</v>
      </c>
      <c r="I58" s="972">
        <v>0</v>
      </c>
      <c r="J58" s="972">
        <v>0</v>
      </c>
      <c r="K58" s="950">
        <v>0</v>
      </c>
      <c r="L58" s="950">
        <v>0</v>
      </c>
      <c r="M58" s="950">
        <v>0</v>
      </c>
      <c r="N58" s="952">
        <v>0</v>
      </c>
      <c r="O58" s="987"/>
      <c r="P58" s="988"/>
      <c r="Q58" s="988"/>
      <c r="S58" s="1005"/>
      <c r="T58" s="1005"/>
      <c r="U58" s="1006"/>
    </row>
    <row r="59" spans="2:21">
      <c r="B59" s="524">
        <v>13</v>
      </c>
      <c r="C59" s="896" t="s">
        <v>206</v>
      </c>
      <c r="D59" s="877">
        <v>231</v>
      </c>
      <c r="E59" s="877">
        <v>7.5898930799999995</v>
      </c>
      <c r="F59" s="954">
        <v>3.2856679999999999E-2</v>
      </c>
      <c r="G59" s="950">
        <v>29.620164936146395</v>
      </c>
      <c r="H59" s="950">
        <v>0</v>
      </c>
      <c r="I59" s="972">
        <v>11.328363889563157</v>
      </c>
      <c r="J59" s="972">
        <v>0</v>
      </c>
      <c r="K59" s="950">
        <v>0</v>
      </c>
      <c r="L59" s="950">
        <v>0</v>
      </c>
      <c r="M59" s="950">
        <v>11.328363889563157</v>
      </c>
      <c r="N59" s="952">
        <v>3.8245445000000005</v>
      </c>
      <c r="O59" s="987"/>
      <c r="P59" s="988"/>
      <c r="Q59" s="988"/>
      <c r="S59" s="1005"/>
      <c r="T59" s="1005"/>
      <c r="U59" s="1006"/>
    </row>
    <row r="60" spans="2:21">
      <c r="B60" s="524">
        <v>14</v>
      </c>
      <c r="C60" s="896" t="s">
        <v>207</v>
      </c>
      <c r="D60" s="877">
        <v>240</v>
      </c>
      <c r="E60" s="877">
        <v>5.5465344000000005</v>
      </c>
      <c r="F60" s="954">
        <v>2.3110560000000002E-2</v>
      </c>
      <c r="G60" s="950">
        <v>21.645794218751995</v>
      </c>
      <c r="H60" s="950">
        <v>0</v>
      </c>
      <c r="I60" s="972">
        <v>8.2785303227459739</v>
      </c>
      <c r="J60" s="972">
        <v>0</v>
      </c>
      <c r="K60" s="950">
        <v>0</v>
      </c>
      <c r="L60" s="950">
        <v>0</v>
      </c>
      <c r="M60" s="950">
        <v>8.2785303227459739</v>
      </c>
      <c r="N60" s="952">
        <v>3.8245445</v>
      </c>
      <c r="O60" s="987"/>
      <c r="P60" s="988"/>
      <c r="Q60" s="988"/>
      <c r="S60" s="1005"/>
      <c r="T60" s="1005"/>
      <c r="U60" s="1006"/>
    </row>
    <row r="61" spans="2:21">
      <c r="B61" s="524">
        <v>15</v>
      </c>
      <c r="C61" s="896" t="s">
        <v>208</v>
      </c>
      <c r="D61" s="877">
        <v>390</v>
      </c>
      <c r="E61" s="877">
        <v>14.600796599999999</v>
      </c>
      <c r="F61" s="949">
        <v>3.7437939999999996E-2</v>
      </c>
      <c r="G61" s="950">
        <v>71.386663992000024</v>
      </c>
      <c r="H61" s="950">
        <v>20.800109114475987</v>
      </c>
      <c r="I61" s="972">
        <v>18.274985981952003</v>
      </c>
      <c r="J61" s="972">
        <v>0</v>
      </c>
      <c r="K61" s="950">
        <v>0</v>
      </c>
      <c r="L61" s="950">
        <v>0</v>
      </c>
      <c r="M61" s="950">
        <v>39.075095096427987</v>
      </c>
      <c r="N61" s="952">
        <v>5.4737247703306258</v>
      </c>
      <c r="O61" s="987"/>
      <c r="P61" s="988" t="s">
        <v>208</v>
      </c>
      <c r="Q61" s="988">
        <v>71.38666399200001</v>
      </c>
      <c r="R61" s="983">
        <v>39.075095096427987</v>
      </c>
      <c r="S61" s="1005">
        <v>0</v>
      </c>
      <c r="T61" s="1005">
        <v>0</v>
      </c>
      <c r="U61" s="1006"/>
    </row>
    <row r="62" spans="2:21" s="149" customFormat="1">
      <c r="B62" s="528"/>
      <c r="C62" s="867" t="s">
        <v>50</v>
      </c>
      <c r="D62" s="889"/>
      <c r="E62" s="889"/>
      <c r="F62" s="889"/>
      <c r="G62" s="950">
        <v>558.93602109162634</v>
      </c>
      <c r="H62" s="950">
        <v>59.823461188299554</v>
      </c>
      <c r="I62" s="972">
        <v>85.939908965884015</v>
      </c>
      <c r="J62" s="972"/>
      <c r="K62" s="950">
        <v>0</v>
      </c>
      <c r="L62" s="950">
        <v>0</v>
      </c>
      <c r="M62" s="948">
        <v>145.76337015418358</v>
      </c>
      <c r="N62" s="952">
        <v>2.6078721831078515</v>
      </c>
      <c r="O62" s="987"/>
      <c r="S62" s="843"/>
      <c r="T62" s="843"/>
      <c r="U62" s="1006"/>
    </row>
    <row r="63" spans="2:21" s="149" customFormat="1">
      <c r="B63" s="496" t="s">
        <v>51</v>
      </c>
      <c r="C63" s="867" t="s">
        <v>52</v>
      </c>
      <c r="D63" s="877"/>
      <c r="E63" s="877"/>
      <c r="F63" s="949"/>
      <c r="G63" s="950"/>
      <c r="H63" s="950"/>
      <c r="I63" s="972"/>
      <c r="J63" s="972"/>
      <c r="K63" s="950"/>
      <c r="L63" s="950"/>
      <c r="M63" s="950"/>
      <c r="N63" s="952"/>
      <c r="O63" s="987"/>
      <c r="U63" s="1006"/>
    </row>
    <row r="64" spans="2:21" s="149" customFormat="1">
      <c r="B64" s="528" t="s">
        <v>53</v>
      </c>
      <c r="C64" s="867" t="s">
        <v>54</v>
      </c>
      <c r="D64" s="877"/>
      <c r="E64" s="877"/>
      <c r="F64" s="949"/>
      <c r="G64" s="950"/>
      <c r="H64" s="950"/>
      <c r="I64" s="972"/>
      <c r="J64" s="972"/>
      <c r="K64" s="950"/>
      <c r="L64" s="950"/>
      <c r="M64" s="950"/>
      <c r="N64" s="952"/>
      <c r="O64" s="987"/>
    </row>
    <row r="65" spans="2:21">
      <c r="B65" s="522">
        <v>1</v>
      </c>
      <c r="C65" s="896" t="s">
        <v>152</v>
      </c>
      <c r="D65" s="877">
        <v>440</v>
      </c>
      <c r="E65" s="877">
        <v>13.7122656</v>
      </c>
      <c r="F65" s="949">
        <v>3.1164239999999999E-2</v>
      </c>
      <c r="G65" s="950">
        <v>42</v>
      </c>
      <c r="H65" s="950">
        <v>0</v>
      </c>
      <c r="I65" s="972">
        <v>9.072000000000001</v>
      </c>
      <c r="J65" s="972">
        <v>0</v>
      </c>
      <c r="K65" s="950">
        <v>0</v>
      </c>
      <c r="L65" s="950">
        <v>0</v>
      </c>
      <c r="M65" s="950">
        <v>9.072000000000001</v>
      </c>
      <c r="N65" s="952">
        <v>2.16</v>
      </c>
      <c r="O65" s="987"/>
      <c r="P65" s="988" t="s">
        <v>152</v>
      </c>
      <c r="Q65" s="988">
        <v>42</v>
      </c>
      <c r="R65" s="983">
        <v>9.0719999999999992</v>
      </c>
      <c r="S65" s="1005">
        <v>0</v>
      </c>
      <c r="T65" s="1005">
        <v>0</v>
      </c>
      <c r="U65" s="149"/>
    </row>
    <row r="66" spans="2:21">
      <c r="B66" s="522">
        <v>2</v>
      </c>
      <c r="C66" s="896" t="s">
        <v>153</v>
      </c>
      <c r="D66" s="877">
        <v>440</v>
      </c>
      <c r="E66" s="877">
        <v>16.048999999999999</v>
      </c>
      <c r="F66" s="954">
        <v>3.6475E-2</v>
      </c>
      <c r="G66" s="950">
        <v>101.78660976</v>
      </c>
      <c r="H66" s="950">
        <v>0</v>
      </c>
      <c r="I66" s="972">
        <v>30.769074264350397</v>
      </c>
      <c r="J66" s="972">
        <v>0</v>
      </c>
      <c r="K66" s="950">
        <v>0</v>
      </c>
      <c r="L66" s="950">
        <v>0</v>
      </c>
      <c r="M66" s="950">
        <v>30.769074264350397</v>
      </c>
      <c r="N66" s="952">
        <v>3.0228999999999995</v>
      </c>
      <c r="O66" s="987"/>
      <c r="P66" s="988" t="s">
        <v>153</v>
      </c>
      <c r="Q66" s="988">
        <v>101.78660976</v>
      </c>
      <c r="R66" s="983">
        <v>30.769074264350401</v>
      </c>
      <c r="S66" s="1005">
        <v>0</v>
      </c>
      <c r="T66" s="1005">
        <v>0</v>
      </c>
      <c r="U66" s="149"/>
    </row>
    <row r="67" spans="2:21" s="149" customFormat="1">
      <c r="B67" s="528" t="s">
        <v>57</v>
      </c>
      <c r="C67" s="867" t="s">
        <v>58</v>
      </c>
      <c r="D67" s="877"/>
      <c r="E67" s="877"/>
      <c r="F67" s="949"/>
      <c r="G67" s="950"/>
      <c r="H67" s="950"/>
      <c r="I67" s="972"/>
      <c r="J67" s="972"/>
      <c r="K67" s="950"/>
      <c r="L67" s="950"/>
      <c r="M67" s="950"/>
      <c r="N67" s="952"/>
      <c r="O67" s="987"/>
    </row>
    <row r="68" spans="2:21">
      <c r="B68" s="522">
        <v>1</v>
      </c>
      <c r="C68" s="896" t="s">
        <v>154</v>
      </c>
      <c r="D68" s="877">
        <v>1500</v>
      </c>
      <c r="E68" s="877">
        <v>41.450190000000006</v>
      </c>
      <c r="F68" s="949">
        <v>2.7633460000000002E-2</v>
      </c>
      <c r="G68" s="950">
        <v>166.3575882789045</v>
      </c>
      <c r="H68" s="950">
        <v>24.965208086367575</v>
      </c>
      <c r="I68" s="972">
        <v>18.981400822622998</v>
      </c>
      <c r="J68" s="972">
        <v>0</v>
      </c>
      <c r="K68" s="950">
        <v>3.2707937797079465</v>
      </c>
      <c r="L68" s="950">
        <v>3.2707937797079465</v>
      </c>
      <c r="M68" s="950">
        <v>47.217402688698513</v>
      </c>
      <c r="N68" s="952">
        <v>2.8383077187640415</v>
      </c>
      <c r="O68" s="987"/>
      <c r="P68" s="988" t="s">
        <v>827</v>
      </c>
      <c r="Q68" s="988">
        <v>166.35758827890444</v>
      </c>
      <c r="R68" s="983">
        <v>47.21740268869852</v>
      </c>
      <c r="S68" s="1005">
        <v>0</v>
      </c>
      <c r="T68" s="1005">
        <v>0</v>
      </c>
      <c r="U68" s="149"/>
    </row>
    <row r="69" spans="2:21">
      <c r="B69" s="522">
        <v>2</v>
      </c>
      <c r="C69" s="896" t="s">
        <v>209</v>
      </c>
      <c r="D69" s="877">
        <v>412.02000000000004</v>
      </c>
      <c r="E69" s="877">
        <v>12.022743600000002</v>
      </c>
      <c r="F69" s="954">
        <v>2.9180000000000001E-2</v>
      </c>
      <c r="G69" s="950">
        <v>46.919718718488006</v>
      </c>
      <c r="H69" s="950">
        <v>0</v>
      </c>
      <c r="I69" s="972">
        <v>17.944655216634033</v>
      </c>
      <c r="J69" s="972">
        <v>0</v>
      </c>
      <c r="K69" s="950">
        <v>0</v>
      </c>
      <c r="L69" s="950">
        <v>0</v>
      </c>
      <c r="M69" s="950">
        <v>17.944655216634033</v>
      </c>
      <c r="N69" s="952">
        <v>0</v>
      </c>
      <c r="O69" s="987"/>
      <c r="P69" s="988"/>
      <c r="Q69" s="988"/>
      <c r="S69" s="1005"/>
      <c r="T69" s="1005"/>
      <c r="U69" s="149"/>
    </row>
    <row r="70" spans="2:21" s="149" customFormat="1">
      <c r="B70" s="528" t="s">
        <v>60</v>
      </c>
      <c r="C70" s="867" t="s">
        <v>61</v>
      </c>
      <c r="D70" s="877"/>
      <c r="E70" s="877"/>
      <c r="F70" s="949"/>
      <c r="G70" s="950"/>
      <c r="H70" s="950"/>
      <c r="I70" s="972"/>
      <c r="J70" s="972"/>
      <c r="K70" s="950"/>
      <c r="L70" s="950"/>
      <c r="M70" s="950"/>
      <c r="N70" s="952"/>
      <c r="O70" s="987"/>
    </row>
    <row r="71" spans="2:21" s="149" customFormat="1">
      <c r="B71" s="522">
        <v>1</v>
      </c>
      <c r="C71" s="896" t="s">
        <v>210</v>
      </c>
      <c r="D71" s="877">
        <v>0</v>
      </c>
      <c r="E71" s="877">
        <v>0</v>
      </c>
      <c r="F71" s="954">
        <v>0.17507999999999999</v>
      </c>
      <c r="G71" s="950">
        <v>0</v>
      </c>
      <c r="H71" s="950">
        <v>0</v>
      </c>
      <c r="I71" s="972">
        <v>0</v>
      </c>
      <c r="J71" s="972">
        <v>0</v>
      </c>
      <c r="K71" s="950">
        <v>0</v>
      </c>
      <c r="L71" s="950">
        <v>0</v>
      </c>
      <c r="M71" s="950">
        <v>0</v>
      </c>
      <c r="N71" s="952">
        <v>0</v>
      </c>
      <c r="O71" s="987"/>
    </row>
    <row r="72" spans="2:21" s="149" customFormat="1">
      <c r="B72" s="522">
        <v>2</v>
      </c>
      <c r="C72" s="896" t="s">
        <v>211</v>
      </c>
      <c r="D72" s="877">
        <v>400</v>
      </c>
      <c r="E72" s="877">
        <v>11.672000000000001</v>
      </c>
      <c r="F72" s="954">
        <v>2.9180000000000001E-2</v>
      </c>
      <c r="G72" s="950">
        <v>45.550913760000014</v>
      </c>
      <c r="H72" s="950">
        <v>0</v>
      </c>
      <c r="I72" s="972">
        <v>17.421149669078233</v>
      </c>
      <c r="J72" s="972">
        <v>0</v>
      </c>
      <c r="K72" s="950">
        <v>0</v>
      </c>
      <c r="L72" s="950">
        <v>0</v>
      </c>
      <c r="M72" s="950">
        <v>17.421149669078233</v>
      </c>
      <c r="N72" s="952">
        <v>3.8245444999999991</v>
      </c>
      <c r="O72" s="987"/>
    </row>
    <row r="73" spans="2:21">
      <c r="B73" s="522">
        <v>3</v>
      </c>
      <c r="C73" s="896" t="s">
        <v>155</v>
      </c>
      <c r="D73" s="877">
        <v>1000</v>
      </c>
      <c r="E73" s="877">
        <v>30.055400000000002</v>
      </c>
      <c r="F73" s="949">
        <v>3.0055400000000003E-2</v>
      </c>
      <c r="G73" s="950">
        <v>79.616754599999993</v>
      </c>
      <c r="H73" s="950">
        <v>19.29700999200027</v>
      </c>
      <c r="I73" s="972">
        <v>19.904188650000002</v>
      </c>
      <c r="J73" s="972">
        <v>0</v>
      </c>
      <c r="K73" s="950">
        <v>0</v>
      </c>
      <c r="L73" s="950">
        <v>0</v>
      </c>
      <c r="M73" s="950">
        <v>39.201198642000271</v>
      </c>
      <c r="N73" s="952">
        <v>4.9237373262637707</v>
      </c>
      <c r="O73" s="987"/>
      <c r="P73" s="988" t="s">
        <v>828</v>
      </c>
      <c r="Q73" s="988">
        <v>79.616754600000007</v>
      </c>
      <c r="R73" s="983">
        <v>39.201198642000278</v>
      </c>
      <c r="S73" s="1005">
        <v>0</v>
      </c>
      <c r="T73" s="1005">
        <v>0</v>
      </c>
      <c r="U73" s="149"/>
    </row>
    <row r="74" spans="2:21" s="149" customFormat="1">
      <c r="B74" s="528"/>
      <c r="C74" s="867" t="s">
        <v>62</v>
      </c>
      <c r="D74" s="868"/>
      <c r="E74" s="868"/>
      <c r="F74" s="868"/>
      <c r="G74" s="950">
        <v>482.23158511739251</v>
      </c>
      <c r="H74" s="950">
        <v>44.262218078367844</v>
      </c>
      <c r="I74" s="972">
        <v>114.09246862268566</v>
      </c>
      <c r="J74" s="972">
        <v>0</v>
      </c>
      <c r="K74" s="950">
        <v>3.2707937797079465</v>
      </c>
      <c r="L74" s="950">
        <v>3.2707937797079465</v>
      </c>
      <c r="M74" s="948">
        <v>161.62548048076144</v>
      </c>
      <c r="N74" s="952">
        <v>3.3516153953585599</v>
      </c>
      <c r="O74" s="987"/>
    </row>
    <row r="75" spans="2:21" s="149" customFormat="1">
      <c r="B75" s="496" t="s">
        <v>63</v>
      </c>
      <c r="C75" s="867" t="s">
        <v>64</v>
      </c>
      <c r="D75" s="868"/>
      <c r="E75" s="868"/>
      <c r="F75" s="868"/>
      <c r="G75" s="950"/>
      <c r="H75" s="950"/>
      <c r="I75" s="972"/>
      <c r="J75" s="972"/>
      <c r="K75" s="950"/>
      <c r="L75" s="950"/>
      <c r="M75" s="950"/>
      <c r="N75" s="952"/>
      <c r="O75" s="987"/>
    </row>
    <row r="76" spans="2:21">
      <c r="B76" s="524">
        <v>1</v>
      </c>
      <c r="C76" s="896" t="s">
        <v>65</v>
      </c>
      <c r="D76" s="877">
        <v>185.9</v>
      </c>
      <c r="E76" s="877">
        <v>0</v>
      </c>
      <c r="F76" s="949">
        <v>0</v>
      </c>
      <c r="G76" s="950">
        <v>0</v>
      </c>
      <c r="H76" s="950">
        <v>0</v>
      </c>
      <c r="I76" s="972">
        <v>0</v>
      </c>
      <c r="J76" s="972">
        <v>0</v>
      </c>
      <c r="K76" s="950">
        <v>0</v>
      </c>
      <c r="L76" s="950">
        <v>0</v>
      </c>
      <c r="M76" s="950">
        <v>0</v>
      </c>
      <c r="N76" s="952">
        <v>0</v>
      </c>
      <c r="O76" s="987"/>
      <c r="P76" s="988" t="s">
        <v>829</v>
      </c>
      <c r="Q76" s="988">
        <v>0</v>
      </c>
      <c r="R76" s="983">
        <v>0</v>
      </c>
      <c r="S76" s="1005">
        <v>0</v>
      </c>
      <c r="T76" s="1005">
        <v>0</v>
      </c>
      <c r="U76" s="1006"/>
    </row>
    <row r="77" spans="2:21">
      <c r="B77" s="524">
        <v>2</v>
      </c>
      <c r="C77" s="896" t="s">
        <v>66</v>
      </c>
      <c r="D77" s="877">
        <v>135</v>
      </c>
      <c r="E77" s="877">
        <v>37.6785</v>
      </c>
      <c r="F77" s="949">
        <v>0.27910000000000001</v>
      </c>
      <c r="G77" s="950">
        <v>0</v>
      </c>
      <c r="H77" s="950">
        <v>0</v>
      </c>
      <c r="I77" s="972">
        <v>0</v>
      </c>
      <c r="J77" s="972">
        <v>0</v>
      </c>
      <c r="K77" s="950">
        <v>0</v>
      </c>
      <c r="L77" s="950">
        <v>0</v>
      </c>
      <c r="M77" s="950">
        <v>0</v>
      </c>
      <c r="N77" s="952">
        <v>0</v>
      </c>
      <c r="O77" s="987"/>
      <c r="P77" s="988" t="s">
        <v>830</v>
      </c>
      <c r="Q77" s="988">
        <v>0</v>
      </c>
      <c r="R77" s="983">
        <v>0</v>
      </c>
      <c r="S77" s="1005">
        <v>0</v>
      </c>
      <c r="T77" s="1005">
        <v>0</v>
      </c>
      <c r="U77" s="1006"/>
    </row>
    <row r="78" spans="2:21">
      <c r="B78" s="524">
        <v>3</v>
      </c>
      <c r="C78" s="896" t="s">
        <v>67</v>
      </c>
      <c r="D78" s="877">
        <v>330</v>
      </c>
      <c r="E78" s="877">
        <v>68.540999999999997</v>
      </c>
      <c r="F78" s="949">
        <v>0.2077</v>
      </c>
      <c r="G78" s="950">
        <v>483.10491943104608</v>
      </c>
      <c r="H78" s="950">
        <v>56.403949566108011</v>
      </c>
      <c r="I78" s="972">
        <v>116.14698345367646</v>
      </c>
      <c r="J78" s="972">
        <v>2.7591176225761544</v>
      </c>
      <c r="K78" s="950">
        <v>0</v>
      </c>
      <c r="L78" s="950">
        <v>2.7591176225761544</v>
      </c>
      <c r="M78" s="950">
        <v>175.31005064236061</v>
      </c>
      <c r="N78" s="952">
        <v>3.6288194052924094</v>
      </c>
      <c r="O78" s="987"/>
      <c r="P78" s="988" t="s">
        <v>831</v>
      </c>
      <c r="Q78" s="988">
        <v>483.10491943104614</v>
      </c>
      <c r="R78" s="983">
        <v>175.31005064236058</v>
      </c>
      <c r="S78" s="1005">
        <v>0</v>
      </c>
      <c r="T78" s="1005">
        <v>0</v>
      </c>
      <c r="U78" s="1006"/>
    </row>
    <row r="79" spans="2:21">
      <c r="B79" s="524">
        <v>4</v>
      </c>
      <c r="C79" s="896" t="s">
        <v>68</v>
      </c>
      <c r="D79" s="877">
        <v>270</v>
      </c>
      <c r="E79" s="877">
        <v>76.355999999999995</v>
      </c>
      <c r="F79" s="949">
        <v>0.2828</v>
      </c>
      <c r="G79" s="950">
        <v>361.83398896058395</v>
      </c>
      <c r="H79" s="950">
        <v>59.18103218935601</v>
      </c>
      <c r="I79" s="972">
        <v>122.54082759235143</v>
      </c>
      <c r="J79" s="972">
        <v>-0.12042987782485197</v>
      </c>
      <c r="K79" s="950">
        <v>0</v>
      </c>
      <c r="L79" s="950">
        <v>-0.12042987782485197</v>
      </c>
      <c r="M79" s="950">
        <v>181.6014299038826</v>
      </c>
      <c r="N79" s="952">
        <v>5.0189157305414227</v>
      </c>
      <c r="O79" s="987"/>
      <c r="P79" s="988" t="s">
        <v>832</v>
      </c>
      <c r="Q79" s="988">
        <v>361.83398896058395</v>
      </c>
      <c r="R79" s="983">
        <v>181.6014299038826</v>
      </c>
      <c r="S79" s="1005">
        <v>0</v>
      </c>
      <c r="T79" s="1005">
        <v>0</v>
      </c>
      <c r="U79" s="1006"/>
    </row>
    <row r="80" spans="2:21">
      <c r="B80" s="524">
        <v>5</v>
      </c>
      <c r="C80" s="896" t="s">
        <v>69</v>
      </c>
      <c r="D80" s="877">
        <v>90</v>
      </c>
      <c r="E80" s="877">
        <v>90</v>
      </c>
      <c r="F80" s="949">
        <v>1</v>
      </c>
      <c r="G80" s="950">
        <v>535.32359999999983</v>
      </c>
      <c r="H80" s="950">
        <v>0</v>
      </c>
      <c r="I80" s="972">
        <v>257.38352264116804</v>
      </c>
      <c r="J80" s="972">
        <v>0</v>
      </c>
      <c r="K80" s="950">
        <v>0</v>
      </c>
      <c r="L80" s="950">
        <v>0</v>
      </c>
      <c r="M80" s="950">
        <v>257.38352264116804</v>
      </c>
      <c r="N80" s="952">
        <v>4.8079988000000027</v>
      </c>
      <c r="O80" s="987"/>
      <c r="P80" s="988" t="s">
        <v>833</v>
      </c>
      <c r="Q80" s="988">
        <v>535.32359999999994</v>
      </c>
      <c r="R80" s="983">
        <v>257.38352264116793</v>
      </c>
      <c r="S80" s="1005">
        <v>0</v>
      </c>
      <c r="T80" s="1005">
        <v>0</v>
      </c>
      <c r="U80" s="1006"/>
    </row>
    <row r="81" spans="2:21">
      <c r="B81" s="524">
        <v>6</v>
      </c>
      <c r="C81" s="896" t="s">
        <v>70</v>
      </c>
      <c r="D81" s="877">
        <v>1371</v>
      </c>
      <c r="E81" s="877">
        <v>243.59519441999998</v>
      </c>
      <c r="F81" s="949">
        <v>0.17767701999999999</v>
      </c>
      <c r="G81" s="950">
        <v>1759.3955231217801</v>
      </c>
      <c r="H81" s="950">
        <v>0</v>
      </c>
      <c r="I81" s="972">
        <v>865.14254630743221</v>
      </c>
      <c r="J81" s="972">
        <v>0</v>
      </c>
      <c r="K81" s="950">
        <v>0</v>
      </c>
      <c r="L81" s="950">
        <v>0</v>
      </c>
      <c r="M81" s="950">
        <v>865.14254630743221</v>
      </c>
      <c r="N81" s="952">
        <v>4.9172715000000009</v>
      </c>
      <c r="O81" s="987"/>
      <c r="P81" s="988" t="s">
        <v>834</v>
      </c>
      <c r="Q81" s="988">
        <v>1759.3955231217801</v>
      </c>
      <c r="R81" s="983">
        <v>865.1425463074321</v>
      </c>
      <c r="S81" s="1005">
        <v>0</v>
      </c>
      <c r="T81" s="1005">
        <v>0</v>
      </c>
      <c r="U81" s="1006"/>
    </row>
    <row r="82" spans="2:21" s="149" customFormat="1">
      <c r="B82" s="528"/>
      <c r="C82" s="895" t="s">
        <v>71</v>
      </c>
      <c r="D82" s="895"/>
      <c r="E82" s="895"/>
      <c r="F82" s="895"/>
      <c r="G82" s="950">
        <v>3139.6580315134102</v>
      </c>
      <c r="H82" s="950">
        <v>115.58498175546401</v>
      </c>
      <c r="I82" s="972">
        <v>1361.2138799946281</v>
      </c>
      <c r="J82" s="972">
        <v>2.6386877447513024</v>
      </c>
      <c r="K82" s="950">
        <v>0</v>
      </c>
      <c r="L82" s="950">
        <v>2.6386877447513024</v>
      </c>
      <c r="M82" s="948">
        <v>1479.4375494948436</v>
      </c>
      <c r="N82" s="952">
        <v>4.7120977337194585</v>
      </c>
      <c r="O82" s="987"/>
    </row>
    <row r="83" spans="2:21" s="149" customFormat="1">
      <c r="B83" s="496" t="s">
        <v>72</v>
      </c>
      <c r="C83" s="867" t="s">
        <v>73</v>
      </c>
      <c r="D83" s="868"/>
      <c r="E83" s="868"/>
      <c r="F83" s="868"/>
      <c r="G83" s="950"/>
      <c r="H83" s="950"/>
      <c r="I83" s="972"/>
      <c r="J83" s="972"/>
      <c r="K83" s="950"/>
      <c r="L83" s="950"/>
      <c r="M83" s="950"/>
      <c r="N83" s="952"/>
      <c r="O83" s="987"/>
    </row>
    <row r="84" spans="2:21">
      <c r="B84" s="528"/>
      <c r="C84" s="896" t="s">
        <v>74</v>
      </c>
      <c r="D84" s="424"/>
      <c r="E84" s="424"/>
      <c r="F84" s="424"/>
      <c r="G84" s="950"/>
      <c r="H84" s="950"/>
      <c r="I84" s="972"/>
      <c r="J84" s="972"/>
      <c r="K84" s="950"/>
      <c r="L84" s="950"/>
      <c r="M84" s="950"/>
      <c r="N84" s="952"/>
      <c r="O84" s="987"/>
    </row>
    <row r="85" spans="2:21">
      <c r="B85" s="528">
        <v>1</v>
      </c>
      <c r="C85" s="896" t="s">
        <v>75</v>
      </c>
      <c r="D85" s="877">
        <v>840</v>
      </c>
      <c r="E85" s="877">
        <v>14.8782984</v>
      </c>
      <c r="F85" s="949">
        <v>1.7712260000000001E-2</v>
      </c>
      <c r="G85" s="950">
        <v>98.2681909855866</v>
      </c>
      <c r="H85" s="950">
        <v>8.4331104607932375</v>
      </c>
      <c r="I85" s="972">
        <v>33.007145147632471</v>
      </c>
      <c r="J85" s="972">
        <v>0</v>
      </c>
      <c r="K85" s="950">
        <v>0.77492978643938992</v>
      </c>
      <c r="L85" s="950">
        <v>0.77492978643938992</v>
      </c>
      <c r="M85" s="950">
        <v>42.215185394865095</v>
      </c>
      <c r="N85" s="952">
        <v>4.2959155929772805</v>
      </c>
      <c r="O85" s="987"/>
      <c r="P85" s="988" t="s">
        <v>835</v>
      </c>
      <c r="Q85" s="988">
        <v>98.2681909855866</v>
      </c>
      <c r="R85" s="983">
        <v>42.215185394865095</v>
      </c>
      <c r="S85" s="1005">
        <v>0</v>
      </c>
      <c r="T85" s="1005">
        <v>0</v>
      </c>
    </row>
    <row r="86" spans="2:21">
      <c r="B86" s="528">
        <v>2</v>
      </c>
      <c r="C86" s="896" t="s">
        <v>76</v>
      </c>
      <c r="D86" s="877">
        <v>1500</v>
      </c>
      <c r="E86" s="877">
        <v>45.914730000000006</v>
      </c>
      <c r="F86" s="949">
        <v>3.0609820000000003E-2</v>
      </c>
      <c r="G86" s="950">
        <v>311.11178241779993</v>
      </c>
      <c r="H86" s="950">
        <v>31.162578668147653</v>
      </c>
      <c r="I86" s="972">
        <v>96.996144219758946</v>
      </c>
      <c r="J86" s="972">
        <v>0</v>
      </c>
      <c r="K86" s="950">
        <v>0</v>
      </c>
      <c r="L86" s="950">
        <v>0</v>
      </c>
      <c r="M86" s="950">
        <v>128.15872288790661</v>
      </c>
      <c r="N86" s="952">
        <v>4.1193786327191875</v>
      </c>
      <c r="O86" s="987"/>
      <c r="P86" s="988" t="s">
        <v>836</v>
      </c>
      <c r="Q86" s="988">
        <v>311.11178241779993</v>
      </c>
      <c r="R86" s="983">
        <v>128.15872288790658</v>
      </c>
      <c r="S86" s="1005">
        <v>0</v>
      </c>
      <c r="T86" s="1005">
        <v>0</v>
      </c>
      <c r="U86" s="149"/>
    </row>
    <row r="87" spans="2:21">
      <c r="B87" s="528">
        <v>3</v>
      </c>
      <c r="C87" s="896" t="s">
        <v>77</v>
      </c>
      <c r="D87" s="877">
        <v>1600</v>
      </c>
      <c r="E87" s="877">
        <v>6.4896319999999994</v>
      </c>
      <c r="F87" s="949">
        <v>4.0560199999999996E-3</v>
      </c>
      <c r="G87" s="950">
        <v>42.097755177971692</v>
      </c>
      <c r="H87" s="950">
        <v>3.4848922472042947</v>
      </c>
      <c r="I87" s="972">
        <v>17.37275516902298</v>
      </c>
      <c r="J87" s="972">
        <v>0</v>
      </c>
      <c r="K87" s="950">
        <v>0</v>
      </c>
      <c r="L87" s="950">
        <v>0</v>
      </c>
      <c r="M87" s="950">
        <v>20.857647416227273</v>
      </c>
      <c r="N87" s="952">
        <v>4.95457473398519</v>
      </c>
      <c r="O87" s="987"/>
      <c r="P87" s="988" t="s">
        <v>837</v>
      </c>
      <c r="Q87" s="988">
        <v>42.097755177971706</v>
      </c>
      <c r="R87" s="983">
        <v>20.857647416227273</v>
      </c>
      <c r="S87" s="1005">
        <v>0</v>
      </c>
      <c r="T87" s="1005">
        <v>0</v>
      </c>
      <c r="U87" s="149"/>
    </row>
    <row r="88" spans="2:21">
      <c r="B88" s="528">
        <v>4</v>
      </c>
      <c r="C88" s="896" t="s">
        <v>79</v>
      </c>
      <c r="D88" s="877">
        <v>1020</v>
      </c>
      <c r="E88" s="877">
        <v>8.7504983999999979</v>
      </c>
      <c r="F88" s="949">
        <v>8.5789199999999986E-3</v>
      </c>
      <c r="G88" s="950">
        <v>30.817989563333338</v>
      </c>
      <c r="H88" s="950">
        <v>0</v>
      </c>
      <c r="I88" s="972">
        <v>5.6705100796533339</v>
      </c>
      <c r="J88" s="972">
        <v>0</v>
      </c>
      <c r="K88" s="950">
        <v>0</v>
      </c>
      <c r="L88" s="950">
        <v>0</v>
      </c>
      <c r="M88" s="950">
        <v>5.6705100796533339</v>
      </c>
      <c r="N88" s="952">
        <v>1.8399999999999999</v>
      </c>
      <c r="O88" s="987"/>
      <c r="P88" s="988" t="s">
        <v>838</v>
      </c>
      <c r="Q88" s="988">
        <v>30.817989563333335</v>
      </c>
      <c r="R88" s="983">
        <v>5.6705100796533339</v>
      </c>
      <c r="S88" s="1005">
        <v>0</v>
      </c>
      <c r="T88" s="1005">
        <v>0</v>
      </c>
      <c r="U88" s="149"/>
    </row>
    <row r="89" spans="2:21">
      <c r="B89" s="528">
        <v>5</v>
      </c>
      <c r="C89" s="896" t="s">
        <v>80</v>
      </c>
      <c r="D89" s="1008">
        <v>400.95956134338587</v>
      </c>
      <c r="E89" s="877">
        <v>117</v>
      </c>
      <c r="F89" s="949">
        <v>0.2918</v>
      </c>
      <c r="G89" s="950">
        <v>792.77562</v>
      </c>
      <c r="H89" s="950">
        <v>0</v>
      </c>
      <c r="I89" s="972">
        <v>303.20056372050897</v>
      </c>
      <c r="J89" s="972"/>
      <c r="K89" s="950"/>
      <c r="L89" s="950">
        <v>0</v>
      </c>
      <c r="M89" s="950">
        <v>303.20056372050897</v>
      </c>
      <c r="N89" s="952">
        <v>3.8245444999999996</v>
      </c>
      <c r="O89" s="987"/>
      <c r="P89" s="988" t="s">
        <v>839</v>
      </c>
      <c r="Q89" s="988">
        <v>792.77562</v>
      </c>
      <c r="R89" s="983">
        <v>303.20056372050897</v>
      </c>
      <c r="S89" s="1005">
        <v>0</v>
      </c>
      <c r="T89" s="1005">
        <v>0</v>
      </c>
      <c r="U89" s="149"/>
    </row>
    <row r="90" spans="2:21">
      <c r="B90" s="528"/>
      <c r="C90" s="867" t="s">
        <v>81</v>
      </c>
      <c r="D90" s="868"/>
      <c r="E90" s="868"/>
      <c r="F90" s="868"/>
      <c r="G90" s="950">
        <v>1275.0713381446917</v>
      </c>
      <c r="H90" s="950">
        <v>43.080581376145183</v>
      </c>
      <c r="I90" s="972">
        <v>456.2471183365767</v>
      </c>
      <c r="J90" s="972">
        <v>0</v>
      </c>
      <c r="K90" s="950">
        <v>0.77492978643938992</v>
      </c>
      <c r="L90" s="950">
        <v>0.77492978643938992</v>
      </c>
      <c r="M90" s="948">
        <v>500.10262949916125</v>
      </c>
      <c r="N90" s="952">
        <v>3.9221541143481571</v>
      </c>
      <c r="O90" s="987"/>
    </row>
    <row r="91" spans="2:21">
      <c r="B91" s="496" t="s">
        <v>82</v>
      </c>
      <c r="C91" s="895" t="s">
        <v>83</v>
      </c>
      <c r="D91" s="897"/>
      <c r="E91" s="897"/>
      <c r="F91" s="897"/>
      <c r="G91" s="950"/>
      <c r="H91" s="950"/>
      <c r="I91" s="972"/>
      <c r="J91" s="972"/>
      <c r="K91" s="956"/>
      <c r="L91" s="950"/>
      <c r="M91" s="950"/>
      <c r="N91" s="952"/>
      <c r="O91" s="987"/>
    </row>
    <row r="92" spans="2:21">
      <c r="B92" s="528"/>
      <c r="C92" s="876" t="s">
        <v>212</v>
      </c>
      <c r="D92" s="877"/>
      <c r="E92" s="877"/>
      <c r="F92" s="877"/>
      <c r="G92" s="950">
        <v>0</v>
      </c>
      <c r="H92" s="950">
        <v>0</v>
      </c>
      <c r="I92" s="972">
        <v>0</v>
      </c>
      <c r="J92" s="972">
        <v>0</v>
      </c>
      <c r="K92" s="956">
        <v>0</v>
      </c>
      <c r="L92" s="950">
        <v>0</v>
      </c>
      <c r="M92" s="950">
        <v>0</v>
      </c>
      <c r="N92" s="952">
        <v>0</v>
      </c>
      <c r="O92" s="987"/>
      <c r="P92" s="988" t="s">
        <v>588</v>
      </c>
      <c r="Q92" s="988">
        <v>0</v>
      </c>
      <c r="R92" s="983">
        <v>0</v>
      </c>
      <c r="S92" s="1005">
        <v>0</v>
      </c>
      <c r="T92" s="1005">
        <v>0</v>
      </c>
    </row>
    <row r="93" spans="2:21">
      <c r="B93" s="528"/>
      <c r="C93" s="895" t="s">
        <v>85</v>
      </c>
      <c r="D93" s="897"/>
      <c r="E93" s="897"/>
      <c r="F93" s="897"/>
      <c r="G93" s="950">
        <v>0</v>
      </c>
      <c r="H93" s="950"/>
      <c r="I93" s="972">
        <v>0</v>
      </c>
      <c r="J93" s="972"/>
      <c r="K93" s="956"/>
      <c r="L93" s="950"/>
      <c r="M93" s="950">
        <v>0</v>
      </c>
      <c r="N93" s="952">
        <v>0</v>
      </c>
      <c r="O93" s="987"/>
    </row>
    <row r="94" spans="2:21">
      <c r="B94" s="496" t="s">
        <v>86</v>
      </c>
      <c r="C94" s="895" t="s">
        <v>87</v>
      </c>
      <c r="D94" s="897"/>
      <c r="E94" s="897"/>
      <c r="F94" s="897"/>
      <c r="G94" s="950"/>
      <c r="H94" s="950"/>
      <c r="I94" s="972"/>
      <c r="J94" s="972"/>
      <c r="K94" s="956"/>
      <c r="L94" s="950"/>
      <c r="M94" s="950"/>
      <c r="N94" s="952"/>
      <c r="O94" s="987"/>
    </row>
    <row r="95" spans="2:21">
      <c r="B95" s="528">
        <v>1</v>
      </c>
      <c r="C95" s="876" t="s">
        <v>88</v>
      </c>
      <c r="D95" s="877"/>
      <c r="E95" s="877"/>
      <c r="F95" s="877"/>
      <c r="G95" s="950">
        <v>11477.260238784005</v>
      </c>
      <c r="H95" s="950">
        <v>0</v>
      </c>
      <c r="I95" s="972">
        <v>305.73535008028733</v>
      </c>
      <c r="J95" s="972">
        <v>0</v>
      </c>
      <c r="K95" s="956">
        <v>0</v>
      </c>
      <c r="L95" s="950">
        <v>0</v>
      </c>
      <c r="M95" s="950">
        <v>305.73535008028733</v>
      </c>
      <c r="N95" s="952">
        <v>0.2663835651710198</v>
      </c>
      <c r="O95" s="987"/>
      <c r="P95" s="988" t="s">
        <v>840</v>
      </c>
      <c r="Q95" s="988">
        <v>11477.260238784005</v>
      </c>
      <c r="R95" s="983">
        <v>305.73535008028733</v>
      </c>
      <c r="S95" s="1005">
        <v>0</v>
      </c>
      <c r="T95" s="1005">
        <v>0</v>
      </c>
    </row>
    <row r="96" spans="2:21">
      <c r="B96" s="528">
        <v>2</v>
      </c>
      <c r="C96" s="876" t="s">
        <v>89</v>
      </c>
      <c r="D96" s="877"/>
      <c r="E96" s="877"/>
      <c r="F96" s="877"/>
      <c r="G96" s="950">
        <v>11477.260238784005</v>
      </c>
      <c r="H96" s="950">
        <v>0</v>
      </c>
      <c r="I96" s="972">
        <v>4.6184874845669901</v>
      </c>
      <c r="J96" s="972">
        <v>0</v>
      </c>
      <c r="K96" s="956">
        <v>0</v>
      </c>
      <c r="L96" s="950">
        <v>0</v>
      </c>
      <c r="M96" s="950">
        <v>4.6184874845669901</v>
      </c>
      <c r="N96" s="952">
        <v>4.0240330779990315E-3</v>
      </c>
      <c r="O96" s="987"/>
      <c r="P96" s="988" t="s">
        <v>841</v>
      </c>
      <c r="Q96" s="988">
        <v>11477.260238784005</v>
      </c>
      <c r="R96" s="983">
        <v>4.6184874845669901</v>
      </c>
      <c r="S96" s="1005">
        <v>0</v>
      </c>
      <c r="T96" s="1005">
        <v>0</v>
      </c>
    </row>
    <row r="97" spans="2:20">
      <c r="B97" s="528">
        <v>3</v>
      </c>
      <c r="C97" s="876" t="s">
        <v>90</v>
      </c>
      <c r="D97" s="877"/>
      <c r="E97" s="877"/>
      <c r="F97" s="877"/>
      <c r="G97" s="950">
        <v>15652.335720489629</v>
      </c>
      <c r="H97" s="950">
        <v>0</v>
      </c>
      <c r="I97" s="972">
        <v>222.06197378898915</v>
      </c>
      <c r="J97" s="972">
        <v>0</v>
      </c>
      <c r="K97" s="956">
        <v>0</v>
      </c>
      <c r="L97" s="950">
        <v>0</v>
      </c>
      <c r="M97" s="950">
        <v>222.06197378898915</v>
      </c>
      <c r="N97" s="952">
        <v>0.14187146107420873</v>
      </c>
      <c r="O97" s="987"/>
      <c r="P97" s="988" t="s">
        <v>842</v>
      </c>
      <c r="Q97" s="988">
        <v>15652.335720489629</v>
      </c>
      <c r="R97" s="983">
        <v>222.06197378898915</v>
      </c>
      <c r="S97" s="1005">
        <v>0</v>
      </c>
      <c r="T97" s="1005">
        <v>0</v>
      </c>
    </row>
    <row r="98" spans="2:20">
      <c r="B98" s="528"/>
      <c r="C98" s="895" t="s">
        <v>91</v>
      </c>
      <c r="D98" s="897"/>
      <c r="E98" s="897"/>
      <c r="F98" s="897"/>
      <c r="G98" s="950"/>
      <c r="H98" s="950"/>
      <c r="I98" s="972">
        <v>532.41581135384342</v>
      </c>
      <c r="J98" s="972"/>
      <c r="K98" s="950"/>
      <c r="L98" s="950"/>
      <c r="M98" s="950">
        <v>532.41581135384342</v>
      </c>
      <c r="N98" s="952"/>
      <c r="O98" s="987"/>
      <c r="P98" s="988"/>
    </row>
    <row r="99" spans="2:20">
      <c r="B99" s="496" t="s">
        <v>92</v>
      </c>
      <c r="C99" s="895" t="s">
        <v>93</v>
      </c>
      <c r="D99" s="897"/>
      <c r="E99" s="897"/>
      <c r="F99" s="897"/>
      <c r="G99" s="950"/>
      <c r="H99" s="950"/>
      <c r="I99" s="972"/>
      <c r="J99" s="972"/>
      <c r="K99" s="956"/>
      <c r="L99" s="950"/>
      <c r="M99" s="950"/>
      <c r="N99" s="952"/>
      <c r="O99" s="987"/>
      <c r="P99" s="988"/>
      <c r="S99" s="1005"/>
      <c r="T99" s="1005"/>
    </row>
    <row r="100" spans="2:20">
      <c r="B100" s="528">
        <v>1</v>
      </c>
      <c r="C100" s="876" t="s">
        <v>94</v>
      </c>
      <c r="D100" s="877"/>
      <c r="E100" s="877"/>
      <c r="F100" s="877"/>
      <c r="G100" s="950">
        <v>5478.4900139068322</v>
      </c>
      <c r="H100" s="950">
        <v>0</v>
      </c>
      <c r="I100" s="972">
        <v>1753.1168044501862</v>
      </c>
      <c r="J100" s="972">
        <v>0</v>
      </c>
      <c r="K100" s="956">
        <v>0</v>
      </c>
      <c r="L100" s="950">
        <v>0</v>
      </c>
      <c r="M100" s="950">
        <v>1753.1168044501862</v>
      </c>
      <c r="N100" s="952">
        <v>3.2</v>
      </c>
      <c r="O100" s="987"/>
      <c r="P100" s="988" t="s">
        <v>843</v>
      </c>
      <c r="Q100" s="988">
        <v>5478.4900139068322</v>
      </c>
      <c r="R100" s="983">
        <v>1753.1168044501862</v>
      </c>
      <c r="S100" s="1005">
        <v>0</v>
      </c>
      <c r="T100" s="1005">
        <v>0</v>
      </c>
    </row>
    <row r="101" spans="2:20" hidden="1">
      <c r="B101" s="528">
        <v>2</v>
      </c>
      <c r="C101" s="876"/>
      <c r="D101" s="877"/>
      <c r="E101" s="877"/>
      <c r="F101" s="877"/>
      <c r="G101" s="950"/>
      <c r="H101" s="950"/>
      <c r="I101" s="972"/>
      <c r="J101" s="972"/>
      <c r="K101" s="956"/>
      <c r="L101" s="950"/>
      <c r="M101" s="950"/>
      <c r="N101" s="952"/>
      <c r="O101" s="987"/>
      <c r="P101" s="988"/>
      <c r="S101" s="1005"/>
      <c r="T101" s="1005"/>
    </row>
    <row r="102" spans="2:20" hidden="1">
      <c r="B102" s="528">
        <v>3</v>
      </c>
      <c r="C102" s="876"/>
      <c r="D102" s="877"/>
      <c r="E102" s="877"/>
      <c r="F102" s="877"/>
      <c r="G102" s="950"/>
      <c r="H102" s="950"/>
      <c r="I102" s="972"/>
      <c r="J102" s="972"/>
      <c r="K102" s="956"/>
      <c r="L102" s="950"/>
      <c r="M102" s="950"/>
      <c r="N102" s="952"/>
      <c r="O102" s="987"/>
      <c r="P102" s="988"/>
      <c r="S102" s="1005"/>
      <c r="T102" s="1005"/>
    </row>
    <row r="103" spans="2:20" hidden="1">
      <c r="B103" s="528">
        <v>4</v>
      </c>
      <c r="C103" s="876"/>
      <c r="D103" s="877"/>
      <c r="E103" s="877"/>
      <c r="F103" s="877"/>
      <c r="G103" s="950"/>
      <c r="H103" s="950"/>
      <c r="I103" s="972"/>
      <c r="J103" s="972"/>
      <c r="K103" s="956"/>
      <c r="L103" s="950"/>
      <c r="M103" s="950"/>
      <c r="N103" s="952"/>
      <c r="O103" s="987"/>
      <c r="P103" s="988"/>
      <c r="S103" s="1005"/>
      <c r="T103" s="1005"/>
    </row>
    <row r="104" spans="2:20" hidden="1">
      <c r="B104" s="528">
        <v>5</v>
      </c>
      <c r="C104" s="876"/>
      <c r="D104" s="877"/>
      <c r="E104" s="877"/>
      <c r="F104" s="877"/>
      <c r="G104" s="950"/>
      <c r="H104" s="950"/>
      <c r="I104" s="972"/>
      <c r="J104" s="972"/>
      <c r="K104" s="956"/>
      <c r="L104" s="950"/>
      <c r="M104" s="950"/>
      <c r="N104" s="952"/>
      <c r="O104" s="987"/>
      <c r="P104" s="988"/>
      <c r="S104" s="1005"/>
      <c r="T104" s="1005"/>
    </row>
    <row r="105" spans="2:20" hidden="1">
      <c r="B105" s="528">
        <v>6</v>
      </c>
      <c r="C105" s="876"/>
      <c r="D105" s="877"/>
      <c r="E105" s="877"/>
      <c r="F105" s="877"/>
      <c r="G105" s="950"/>
      <c r="H105" s="950"/>
      <c r="I105" s="972"/>
      <c r="J105" s="972"/>
      <c r="K105" s="956"/>
      <c r="L105" s="950"/>
      <c r="M105" s="950"/>
      <c r="N105" s="952"/>
      <c r="O105" s="987"/>
      <c r="P105" s="988"/>
      <c r="S105" s="1005"/>
      <c r="T105" s="1005"/>
    </row>
    <row r="106" spans="2:20" hidden="1">
      <c r="B106" s="528">
        <v>7</v>
      </c>
      <c r="C106" s="876"/>
      <c r="D106" s="877"/>
      <c r="E106" s="877"/>
      <c r="F106" s="877"/>
      <c r="G106" s="950"/>
      <c r="H106" s="950"/>
      <c r="I106" s="972"/>
      <c r="J106" s="972"/>
      <c r="K106" s="956"/>
      <c r="L106" s="950"/>
      <c r="M106" s="950"/>
      <c r="N106" s="952"/>
      <c r="O106" s="987"/>
      <c r="P106" s="988"/>
      <c r="S106" s="1005"/>
      <c r="T106" s="1005"/>
    </row>
    <row r="107" spans="2:20" hidden="1">
      <c r="B107" s="528">
        <v>8</v>
      </c>
      <c r="C107" s="876"/>
      <c r="D107" s="877"/>
      <c r="E107" s="877"/>
      <c r="F107" s="877"/>
      <c r="G107" s="950"/>
      <c r="H107" s="950"/>
      <c r="I107" s="972"/>
      <c r="J107" s="972"/>
      <c r="K107" s="956"/>
      <c r="L107" s="950"/>
      <c r="M107" s="950"/>
      <c r="N107" s="952"/>
      <c r="O107" s="987"/>
      <c r="P107" s="988"/>
      <c r="S107" s="1005"/>
      <c r="T107" s="1005"/>
    </row>
    <row r="108" spans="2:20" hidden="1">
      <c r="B108" s="528">
        <v>9</v>
      </c>
      <c r="C108" s="876"/>
      <c r="D108" s="877"/>
      <c r="E108" s="877"/>
      <c r="F108" s="877"/>
      <c r="G108" s="950"/>
      <c r="H108" s="950"/>
      <c r="I108" s="972"/>
      <c r="J108" s="972"/>
      <c r="K108" s="956"/>
      <c r="L108" s="950"/>
      <c r="M108" s="950"/>
      <c r="N108" s="952"/>
      <c r="O108" s="987"/>
      <c r="P108" s="988"/>
      <c r="S108" s="1005"/>
      <c r="T108" s="1005"/>
    </row>
    <row r="109" spans="2:20" hidden="1">
      <c r="B109" s="528">
        <v>10</v>
      </c>
      <c r="C109" s="876"/>
      <c r="D109" s="877"/>
      <c r="E109" s="877"/>
      <c r="F109" s="877"/>
      <c r="G109" s="950"/>
      <c r="H109" s="950"/>
      <c r="I109" s="972"/>
      <c r="J109" s="972"/>
      <c r="K109" s="956"/>
      <c r="L109" s="950"/>
      <c r="M109" s="950"/>
      <c r="N109" s="952"/>
      <c r="O109" s="987"/>
      <c r="P109" s="988"/>
      <c r="S109" s="1005"/>
      <c r="T109" s="1005"/>
    </row>
    <row r="110" spans="2:20" hidden="1">
      <c r="B110" s="528">
        <v>11</v>
      </c>
      <c r="C110" s="876"/>
      <c r="D110" s="877"/>
      <c r="E110" s="877"/>
      <c r="F110" s="877"/>
      <c r="G110" s="950"/>
      <c r="H110" s="950"/>
      <c r="I110" s="972"/>
      <c r="J110" s="972"/>
      <c r="K110" s="956"/>
      <c r="L110" s="950"/>
      <c r="M110" s="950"/>
      <c r="N110" s="952"/>
      <c r="O110" s="987"/>
      <c r="P110" s="988"/>
      <c r="S110" s="1005"/>
      <c r="T110" s="1005"/>
    </row>
    <row r="111" spans="2:20" hidden="1">
      <c r="B111" s="528">
        <v>12</v>
      </c>
      <c r="C111" s="876"/>
      <c r="D111" s="877"/>
      <c r="E111" s="877"/>
      <c r="F111" s="877"/>
      <c r="G111" s="950"/>
      <c r="H111" s="950"/>
      <c r="I111" s="972"/>
      <c r="J111" s="972"/>
      <c r="K111" s="956"/>
      <c r="L111" s="950"/>
      <c r="M111" s="950"/>
      <c r="N111" s="952"/>
      <c r="O111" s="987"/>
      <c r="P111" s="988"/>
      <c r="S111" s="1005"/>
      <c r="T111" s="1005"/>
    </row>
    <row r="112" spans="2:20" hidden="1">
      <c r="B112" s="528">
        <v>13</v>
      </c>
      <c r="C112" s="876"/>
      <c r="D112" s="877"/>
      <c r="E112" s="877"/>
      <c r="F112" s="877"/>
      <c r="G112" s="950"/>
      <c r="H112" s="950"/>
      <c r="I112" s="972"/>
      <c r="J112" s="972"/>
      <c r="K112" s="956"/>
      <c r="L112" s="950"/>
      <c r="M112" s="950"/>
      <c r="N112" s="952"/>
      <c r="O112" s="987"/>
      <c r="P112" s="988"/>
      <c r="S112" s="1005"/>
      <c r="T112" s="1005"/>
    </row>
    <row r="113" spans="2:20" hidden="1">
      <c r="B113" s="528">
        <v>14</v>
      </c>
      <c r="C113" s="876"/>
      <c r="D113" s="877"/>
      <c r="E113" s="877"/>
      <c r="F113" s="877"/>
      <c r="G113" s="950"/>
      <c r="H113" s="950"/>
      <c r="I113" s="972"/>
      <c r="J113" s="972"/>
      <c r="K113" s="956"/>
      <c r="L113" s="950"/>
      <c r="M113" s="950"/>
      <c r="N113" s="952"/>
      <c r="O113" s="987"/>
      <c r="P113" s="988"/>
      <c r="S113" s="1005"/>
      <c r="T113" s="1005"/>
    </row>
    <row r="114" spans="2:20">
      <c r="B114" s="528"/>
      <c r="C114" s="895" t="s">
        <v>130</v>
      </c>
      <c r="D114" s="897"/>
      <c r="E114" s="897"/>
      <c r="F114" s="897"/>
      <c r="G114" s="950">
        <v>5478.4900139068322</v>
      </c>
      <c r="H114" s="950">
        <v>0</v>
      </c>
      <c r="I114" s="972">
        <v>1753.1168044501862</v>
      </c>
      <c r="J114" s="972">
        <v>0</v>
      </c>
      <c r="K114" s="950">
        <v>0</v>
      </c>
      <c r="L114" s="950">
        <v>0</v>
      </c>
      <c r="M114" s="950">
        <v>1753.1168044501862</v>
      </c>
      <c r="N114" s="952">
        <v>3.2</v>
      </c>
      <c r="O114" s="987"/>
      <c r="P114" s="988"/>
    </row>
    <row r="115" spans="2:20">
      <c r="B115" s="496" t="s">
        <v>107</v>
      </c>
      <c r="C115" s="895" t="s">
        <v>108</v>
      </c>
      <c r="D115" s="897"/>
      <c r="E115" s="897"/>
      <c r="F115" s="897"/>
      <c r="G115" s="908">
        <v>10173.845706582797</v>
      </c>
      <c r="H115" s="908">
        <v>1138.7701783489342</v>
      </c>
      <c r="I115" s="976">
        <v>4078.7518867337112</v>
      </c>
      <c r="J115" s="976">
        <v>2.6386877447513024</v>
      </c>
      <c r="K115" s="908">
        <v>4.0457235661473367</v>
      </c>
      <c r="L115" s="908">
        <v>6.6844113108986392</v>
      </c>
      <c r="M115" s="908">
        <v>5224.2064763935432</v>
      </c>
      <c r="N115" s="952">
        <v>5.1349377875991555</v>
      </c>
      <c r="O115" s="987"/>
      <c r="P115" s="983" t="s">
        <v>109</v>
      </c>
      <c r="Q115" s="988">
        <v>9619.2403996175726</v>
      </c>
      <c r="R115" s="983">
        <v>5224.2064763935441</v>
      </c>
      <c r="S115" s="1005">
        <v>0</v>
      </c>
      <c r="T115" s="1005">
        <v>0</v>
      </c>
    </row>
    <row r="116" spans="2:20" ht="24.75" customHeight="1">
      <c r="B116" s="525" t="s">
        <v>110</v>
      </c>
      <c r="C116" s="914" t="s">
        <v>111</v>
      </c>
      <c r="D116" s="915"/>
      <c r="E116" s="915"/>
      <c r="F116" s="915"/>
      <c r="G116" s="977">
        <v>554.60530696522437</v>
      </c>
      <c r="H116" s="921"/>
      <c r="I116" s="978"/>
      <c r="J116" s="979"/>
      <c r="K116" s="960"/>
      <c r="L116" s="921"/>
      <c r="M116" s="922"/>
      <c r="N116" s="923"/>
      <c r="O116" s="987"/>
      <c r="P116" s="988"/>
      <c r="S116" s="1005"/>
      <c r="T116" s="1005"/>
    </row>
    <row r="117" spans="2:20" ht="36.75" customHeight="1" thickBot="1">
      <c r="B117" s="961" t="s">
        <v>19</v>
      </c>
      <c r="C117" s="926" t="s">
        <v>863</v>
      </c>
      <c r="D117" s="927"/>
      <c r="E117" s="927"/>
      <c r="F117" s="927"/>
      <c r="G117" s="980">
        <v>9619.2403996175726</v>
      </c>
      <c r="H117" s="933"/>
      <c r="I117" s="981"/>
      <c r="J117" s="982"/>
      <c r="K117" s="964"/>
      <c r="L117" s="933"/>
      <c r="M117" s="965">
        <v>5224.2064763935432</v>
      </c>
      <c r="N117" s="966">
        <v>5.4309968972199085</v>
      </c>
      <c r="O117" s="987"/>
      <c r="Q117" s="983">
        <v>5224.2064763935441</v>
      </c>
      <c r="R117" s="983">
        <v>5.4309968972199094</v>
      </c>
      <c r="S117" s="1005">
        <v>0</v>
      </c>
      <c r="T117" s="1005">
        <v>0</v>
      </c>
    </row>
    <row r="118" spans="2:20">
      <c r="O118" s="987"/>
    </row>
    <row r="119" spans="2:20">
      <c r="H119" s="1009"/>
      <c r="I119" s="1009"/>
      <c r="N119" s="1010">
        <v>0</v>
      </c>
      <c r="O119" s="987"/>
    </row>
    <row r="120" spans="2:20">
      <c r="O120" s="987"/>
    </row>
    <row r="121" spans="2:20">
      <c r="O121" s="987"/>
    </row>
    <row r="122" spans="2:20">
      <c r="M122" s="985"/>
      <c r="O122" s="987"/>
    </row>
    <row r="123" spans="2:20">
      <c r="M123" s="985"/>
      <c r="O123" s="987"/>
      <c r="P123" s="988"/>
    </row>
    <row r="124" spans="2:20">
      <c r="O124" s="987"/>
      <c r="P124" s="988"/>
    </row>
    <row r="125" spans="2:20">
      <c r="O125" s="987"/>
      <c r="P125" s="988"/>
    </row>
    <row r="126" spans="2:20">
      <c r="M126" s="985"/>
      <c r="P126" s="988"/>
    </row>
    <row r="127" spans="2:20">
      <c r="P127" s="988"/>
    </row>
    <row r="128" spans="2:20">
      <c r="P128" s="988"/>
    </row>
    <row r="129" spans="2:16">
      <c r="P129" s="988"/>
    </row>
    <row r="138" spans="2:16" hidden="1">
      <c r="B138" s="239"/>
      <c r="C138" s="1011" t="s">
        <v>113</v>
      </c>
      <c r="D138" s="1011"/>
      <c r="E138" s="1011"/>
      <c r="F138" s="1011"/>
      <c r="G138" s="1012"/>
      <c r="H138" s="1013" t="e">
        <v>#REF!</v>
      </c>
      <c r="I138" s="1013" t="e">
        <v>#REF!</v>
      </c>
      <c r="J138" s="1011"/>
      <c r="K138" s="1014">
        <v>0</v>
      </c>
      <c r="L138" s="1011">
        <v>0</v>
      </c>
      <c r="M138" s="1013" t="e">
        <v>#REF!</v>
      </c>
      <c r="N138" s="1015" t="e">
        <v>#REF!</v>
      </c>
    </row>
    <row r="139" spans="2:16" hidden="1">
      <c r="B139" s="239"/>
      <c r="C139" s="1011" t="s">
        <v>77</v>
      </c>
    </row>
    <row r="140" spans="2:16" hidden="1"/>
  </sheetData>
  <mergeCells count="1">
    <mergeCell ref="J6:L6"/>
  </mergeCells>
  <printOptions horizontalCentered="1"/>
  <pageMargins left="0" right="0" top="0" bottom="0" header="0" footer="0"/>
  <pageSetup paperSize="9" scale="80" orientation="landscape" r:id="rId1"/>
  <rowBreaks count="2" manualBreakCount="2">
    <brk id="62" min="1" max="15" man="1"/>
    <brk id="117" min="1" max="22" man="1"/>
  </rowBreaks>
</worksheet>
</file>

<file path=xl/worksheets/sheet28.xml><?xml version="1.0" encoding="utf-8"?>
<worksheet xmlns="http://schemas.openxmlformats.org/spreadsheetml/2006/main" xmlns:r="http://schemas.openxmlformats.org/officeDocument/2006/relationships">
  <sheetPr codeName="Sheet9"/>
  <dimension ref="B1:U95"/>
  <sheetViews>
    <sheetView view="pageBreakPreview" zoomScale="70" zoomScaleSheetLayoutView="70" workbookViewId="0">
      <selection activeCell="C54" sqref="C54"/>
    </sheetView>
  </sheetViews>
  <sheetFormatPr defaultRowHeight="12.75"/>
  <cols>
    <col min="1" max="1" width="3.5703125" style="983" customWidth="1"/>
    <col min="2" max="2" width="4.85546875" style="609" customWidth="1"/>
    <col min="3" max="3" width="31.42578125" style="1254" customWidth="1"/>
    <col min="4" max="4" width="11" style="983" customWidth="1"/>
    <col min="5" max="5" width="10.5703125" style="983" customWidth="1"/>
    <col min="6" max="6" width="11" style="983" customWidth="1"/>
    <col min="7" max="7" width="11.140625" style="983" customWidth="1"/>
    <col min="8" max="8" width="10.28515625" style="983" customWidth="1"/>
    <col min="9" max="9" width="10.7109375" style="983" customWidth="1"/>
    <col min="10" max="10" width="10.85546875" style="983" customWidth="1"/>
    <col min="11" max="11" width="10.42578125" style="983" customWidth="1"/>
    <col min="12" max="12" width="10.85546875" style="983" customWidth="1"/>
    <col min="13" max="13" width="10.5703125" style="983" customWidth="1"/>
    <col min="14" max="14" width="10" style="983" customWidth="1"/>
    <col min="15" max="15" width="10.85546875" style="983" customWidth="1"/>
    <col min="16" max="16" width="14" style="983" customWidth="1"/>
    <col min="17" max="17" width="9.28515625" style="983" bestFit="1" customWidth="1"/>
    <col min="18" max="18" width="9.140625" style="983"/>
    <col min="19" max="19" width="21.5703125" style="983" bestFit="1" customWidth="1"/>
    <col min="20" max="16384" width="9.140625" style="983"/>
  </cols>
  <sheetData>
    <row r="1" spans="2:21">
      <c r="B1" s="1016"/>
      <c r="C1" s="1246"/>
      <c r="D1" s="1016"/>
      <c r="E1" s="1016"/>
      <c r="F1" s="1016"/>
      <c r="G1" s="1016"/>
      <c r="H1" s="1016"/>
      <c r="I1" s="1016"/>
      <c r="J1" s="1016"/>
      <c r="K1" s="1016"/>
      <c r="L1" s="1016"/>
      <c r="M1" s="1016"/>
      <c r="N1" s="1016"/>
      <c r="O1" s="1016"/>
      <c r="P1" s="1017"/>
    </row>
    <row r="2" spans="2:21">
      <c r="B2" s="1978" t="s">
        <v>767</v>
      </c>
      <c r="C2" s="1978"/>
      <c r="D2" s="1978"/>
      <c r="E2" s="1978"/>
      <c r="F2" s="1978"/>
      <c r="G2" s="1978"/>
      <c r="H2" s="1978"/>
      <c r="I2" s="1978"/>
      <c r="J2" s="1978"/>
      <c r="K2" s="1978"/>
      <c r="L2" s="1978"/>
      <c r="M2" s="1978"/>
      <c r="N2" s="1978"/>
      <c r="O2" s="1978"/>
      <c r="P2" s="1017"/>
    </row>
    <row r="3" spans="2:21">
      <c r="B3" s="1016"/>
      <c r="C3" s="1246"/>
      <c r="D3" s="1016"/>
      <c r="E3" s="1016"/>
      <c r="F3" s="1016"/>
      <c r="G3" s="1016"/>
      <c r="H3" s="1016"/>
      <c r="I3" s="1016"/>
      <c r="J3" s="1016"/>
      <c r="K3" s="1016"/>
      <c r="L3" s="1016"/>
      <c r="M3" s="1016"/>
      <c r="N3" s="1016"/>
      <c r="O3" s="1016"/>
      <c r="P3" s="1017"/>
    </row>
    <row r="4" spans="2:21">
      <c r="B4" s="31" t="s">
        <v>114</v>
      </c>
      <c r="C4" s="1246"/>
      <c r="D4" s="1018"/>
      <c r="E4" s="1018"/>
      <c r="F4" s="1018"/>
      <c r="G4" s="1018"/>
      <c r="H4" s="1018"/>
      <c r="I4" s="1018"/>
      <c r="J4" s="1018"/>
      <c r="K4" s="1018"/>
      <c r="L4" s="1018"/>
      <c r="M4" s="1018"/>
      <c r="N4" s="1017"/>
      <c r="O4" s="1017"/>
      <c r="P4" s="1019" t="s">
        <v>781</v>
      </c>
    </row>
    <row r="5" spans="2:21" ht="13.5" thickBot="1">
      <c r="B5" s="31"/>
      <c r="C5" s="1246"/>
      <c r="D5" s="1018"/>
      <c r="E5" s="1018"/>
      <c r="F5" s="1018"/>
      <c r="G5" s="1018"/>
      <c r="H5" s="1018"/>
      <c r="I5" s="1018"/>
      <c r="J5" s="1018"/>
      <c r="K5" s="1018"/>
      <c r="L5" s="1018"/>
      <c r="M5" s="1018"/>
      <c r="N5" s="1017"/>
      <c r="O5" s="1017"/>
      <c r="P5" s="1019"/>
    </row>
    <row r="6" spans="2:21" ht="12.75" customHeight="1" thickBot="1">
      <c r="B6" s="1979" t="s">
        <v>115</v>
      </c>
      <c r="C6" s="1980"/>
      <c r="D6" s="1976" t="s">
        <v>786</v>
      </c>
      <c r="E6" s="1976"/>
      <c r="F6" s="1976"/>
      <c r="G6" s="1976"/>
      <c r="H6" s="1976"/>
      <c r="I6" s="1976"/>
      <c r="J6" s="1976"/>
      <c r="K6" s="1976"/>
      <c r="L6" s="1976"/>
      <c r="M6" s="1976"/>
      <c r="N6" s="1976"/>
      <c r="O6" s="1977"/>
      <c r="P6" s="1020"/>
    </row>
    <row r="7" spans="2:21" ht="42" customHeight="1" thickBot="1">
      <c r="B7" s="1021" t="s">
        <v>116</v>
      </c>
      <c r="C7" s="1022" t="s">
        <v>117</v>
      </c>
      <c r="D7" s="1023" t="s">
        <v>118</v>
      </c>
      <c r="E7" s="1024" t="s">
        <v>119</v>
      </c>
      <c r="F7" s="1024" t="s">
        <v>120</v>
      </c>
      <c r="G7" s="1025" t="s">
        <v>121</v>
      </c>
      <c r="H7" s="1025" t="s">
        <v>122</v>
      </c>
      <c r="I7" s="1025" t="s">
        <v>123</v>
      </c>
      <c r="J7" s="1025" t="s">
        <v>124</v>
      </c>
      <c r="K7" s="1025" t="s">
        <v>125</v>
      </c>
      <c r="L7" s="1025" t="s">
        <v>126</v>
      </c>
      <c r="M7" s="1025" t="s">
        <v>127</v>
      </c>
      <c r="N7" s="1025" t="s">
        <v>128</v>
      </c>
      <c r="O7" s="1025" t="s">
        <v>129</v>
      </c>
      <c r="P7" s="1026" t="s">
        <v>130</v>
      </c>
      <c r="Q7" s="1027"/>
    </row>
    <row r="8" spans="2:21">
      <c r="B8" s="1028" t="s">
        <v>17</v>
      </c>
      <c r="C8" s="1247" t="s">
        <v>18</v>
      </c>
      <c r="D8" s="1029"/>
      <c r="E8" s="1030"/>
      <c r="F8" s="1030"/>
      <c r="G8" s="1030"/>
      <c r="H8" s="1030"/>
      <c r="I8" s="1030"/>
      <c r="J8" s="1030"/>
      <c r="K8" s="1030"/>
      <c r="L8" s="1030"/>
      <c r="M8" s="1030"/>
      <c r="N8" s="1030"/>
      <c r="O8" s="1030"/>
      <c r="P8" s="1031"/>
    </row>
    <row r="9" spans="2:21">
      <c r="B9" s="1032" t="s">
        <v>19</v>
      </c>
      <c r="C9" s="1248" t="s">
        <v>20</v>
      </c>
      <c r="D9" s="1033"/>
      <c r="E9" s="1034"/>
      <c r="F9" s="1034"/>
      <c r="G9" s="1034"/>
      <c r="H9" s="1034"/>
      <c r="I9" s="1034"/>
      <c r="J9" s="1034"/>
      <c r="K9" s="1034"/>
      <c r="L9" s="1034"/>
      <c r="M9" s="1034"/>
      <c r="N9" s="1034"/>
      <c r="O9" s="1034"/>
      <c r="P9" s="1034"/>
    </row>
    <row r="10" spans="2:21">
      <c r="B10" s="1035">
        <v>1</v>
      </c>
      <c r="C10" s="1038" t="s">
        <v>131</v>
      </c>
      <c r="D10" s="1036">
        <v>23.708963000000001</v>
      </c>
      <c r="E10" s="1037">
        <v>28.462755000000001</v>
      </c>
      <c r="F10" s="1037">
        <v>27.772319</v>
      </c>
      <c r="G10" s="1037">
        <v>30.847570999999999</v>
      </c>
      <c r="H10" s="1037">
        <v>25.397821</v>
      </c>
      <c r="I10" s="1037">
        <v>25.407534999999999</v>
      </c>
      <c r="J10" s="1037">
        <v>26.824636999999999</v>
      </c>
      <c r="K10" s="1037">
        <v>25.791400323270004</v>
      </c>
      <c r="L10" s="1037">
        <v>29.284666856676001</v>
      </c>
      <c r="M10" s="1037">
        <v>29.013696118439999</v>
      </c>
      <c r="N10" s="1037">
        <v>26.268530545278001</v>
      </c>
      <c r="O10" s="1037">
        <v>29.035626122753996</v>
      </c>
      <c r="P10" s="1034">
        <v>327.81552096641803</v>
      </c>
      <c r="Q10" s="988"/>
      <c r="T10" s="985"/>
      <c r="U10" s="985"/>
    </row>
    <row r="11" spans="2:21">
      <c r="B11" s="1035">
        <v>2</v>
      </c>
      <c r="C11" s="1038" t="s">
        <v>132</v>
      </c>
      <c r="D11" s="1036">
        <v>20.279157999999999</v>
      </c>
      <c r="E11" s="1037">
        <v>21.826471999999999</v>
      </c>
      <c r="F11" s="1037">
        <v>20.395116999999999</v>
      </c>
      <c r="G11" s="1037">
        <v>21.909019000000001</v>
      </c>
      <c r="H11" s="1037">
        <v>21.224978</v>
      </c>
      <c r="I11" s="1037">
        <v>18.864633000000001</v>
      </c>
      <c r="J11" s="1037">
        <v>19.177448999999999</v>
      </c>
      <c r="K11" s="1037">
        <v>18.3933165312</v>
      </c>
      <c r="L11" s="1037">
        <v>19.786211044523998</v>
      </c>
      <c r="M11" s="1037">
        <v>20.715128317133995</v>
      </c>
      <c r="N11" s="1037">
        <v>18.614941129007999</v>
      </c>
      <c r="O11" s="1037">
        <v>19.872522630719999</v>
      </c>
      <c r="P11" s="1034">
        <v>241.05894565258598</v>
      </c>
      <c r="Q11" s="988"/>
      <c r="T11" s="985"/>
      <c r="U11" s="985"/>
    </row>
    <row r="12" spans="2:21">
      <c r="B12" s="1035">
        <v>3</v>
      </c>
      <c r="C12" s="1038" t="s">
        <v>133</v>
      </c>
      <c r="D12" s="1036">
        <v>24.934238000000001</v>
      </c>
      <c r="E12" s="1037">
        <v>27.097235000000001</v>
      </c>
      <c r="F12" s="1037">
        <v>24.404693999999999</v>
      </c>
      <c r="G12" s="1037">
        <v>26.652546999999998</v>
      </c>
      <c r="H12" s="1037">
        <v>18.887664999999998</v>
      </c>
      <c r="I12" s="1037">
        <v>12.921861</v>
      </c>
      <c r="J12" s="1037">
        <v>20.186482000000002</v>
      </c>
      <c r="K12" s="1037">
        <v>24.372886913801999</v>
      </c>
      <c r="L12" s="1037">
        <v>25.530764480398798</v>
      </c>
      <c r="M12" s="1037">
        <v>26.532443499697795</v>
      </c>
      <c r="N12" s="1037">
        <v>23.6586550937688</v>
      </c>
      <c r="O12" s="1037">
        <v>26.356082204730598</v>
      </c>
      <c r="P12" s="1034">
        <v>281.53555419239802</v>
      </c>
      <c r="Q12" s="988"/>
      <c r="T12" s="985"/>
      <c r="U12" s="985"/>
    </row>
    <row r="13" spans="2:21">
      <c r="B13" s="1035">
        <v>4</v>
      </c>
      <c r="C13" s="1038" t="s">
        <v>134</v>
      </c>
      <c r="D13" s="1036">
        <v>4.0563779999999996</v>
      </c>
      <c r="E13" s="1037">
        <v>5.3203100000000001</v>
      </c>
      <c r="F13" s="1037">
        <v>4.3734999999999999</v>
      </c>
      <c r="G13" s="1037">
        <v>5.9683159999999997</v>
      </c>
      <c r="H13" s="1037">
        <v>5.8674910000000002</v>
      </c>
      <c r="I13" s="1037">
        <v>6.9515950000000002</v>
      </c>
      <c r="J13" s="1037">
        <v>6.7293599999999998</v>
      </c>
      <c r="K13" s="1037">
        <v>6.5847469229728581</v>
      </c>
      <c r="L13" s="1037">
        <v>6.8323075730405121</v>
      </c>
      <c r="M13" s="1037">
        <v>6.87771412912012</v>
      </c>
      <c r="N13" s="1037">
        <v>6.7706424656600213</v>
      </c>
      <c r="O13" s="1037">
        <v>7.6166658465136976</v>
      </c>
      <c r="P13" s="1034">
        <v>73.94902693730721</v>
      </c>
      <c r="Q13" s="988"/>
      <c r="T13" s="985"/>
      <c r="U13" s="985"/>
    </row>
    <row r="14" spans="2:21">
      <c r="B14" s="1035">
        <v>5</v>
      </c>
      <c r="C14" s="1038" t="s">
        <v>135</v>
      </c>
      <c r="D14" s="1036">
        <v>6.8364079999999996</v>
      </c>
      <c r="E14" s="1037">
        <v>8.3872490000000006</v>
      </c>
      <c r="F14" s="1037">
        <v>5.2226999999999997</v>
      </c>
      <c r="G14" s="1037">
        <v>8.7881909999999994</v>
      </c>
      <c r="H14" s="1037">
        <v>8.1373099999999994</v>
      </c>
      <c r="I14" s="1037">
        <v>9.4445440000000005</v>
      </c>
      <c r="J14" s="1037">
        <v>10.811628000000001</v>
      </c>
      <c r="K14" s="1037">
        <v>10.353020424638053</v>
      </c>
      <c r="L14" s="1037">
        <v>11.645652611986719</v>
      </c>
      <c r="M14" s="1037">
        <v>11.19716523798494</v>
      </c>
      <c r="N14" s="1037">
        <v>10.371727024783963</v>
      </c>
      <c r="O14" s="1037">
        <v>11.893467960970028</v>
      </c>
      <c r="P14" s="1034">
        <v>113.0890632603637</v>
      </c>
      <c r="Q14" s="988"/>
      <c r="T14" s="985"/>
      <c r="U14" s="985"/>
    </row>
    <row r="15" spans="2:21">
      <c r="B15" s="1035">
        <v>6</v>
      </c>
      <c r="C15" s="1038" t="s">
        <v>136</v>
      </c>
      <c r="D15" s="1036">
        <v>9.7197549999999993</v>
      </c>
      <c r="E15" s="1037">
        <v>12.456854</v>
      </c>
      <c r="F15" s="1037">
        <v>9.112921</v>
      </c>
      <c r="G15" s="1037">
        <v>9.4748020000000004</v>
      </c>
      <c r="H15" s="1037">
        <v>11.175094</v>
      </c>
      <c r="I15" s="1037">
        <v>13.227874999999999</v>
      </c>
      <c r="J15" s="1037">
        <v>14.443709999999999</v>
      </c>
      <c r="K15" s="1037">
        <v>13.73002528621128</v>
      </c>
      <c r="L15" s="1037">
        <v>12.715179535198741</v>
      </c>
      <c r="M15" s="1037">
        <v>15.406104510653007</v>
      </c>
      <c r="N15" s="1037">
        <v>13.125492754362508</v>
      </c>
      <c r="O15" s="1037">
        <v>16.595778624642051</v>
      </c>
      <c r="P15" s="1034">
        <v>151.18359171106761</v>
      </c>
      <c r="Q15" s="988"/>
      <c r="T15" s="985"/>
      <c r="U15" s="985"/>
    </row>
    <row r="16" spans="2:21">
      <c r="B16" s="1035">
        <v>7</v>
      </c>
      <c r="C16" s="1038" t="s">
        <v>137</v>
      </c>
      <c r="D16" s="1036">
        <v>2.4877449999999999</v>
      </c>
      <c r="E16" s="1037">
        <v>3.7798620000000001</v>
      </c>
      <c r="F16" s="1037">
        <v>4.2321390000000001</v>
      </c>
      <c r="G16" s="1037">
        <v>4.4564849999999998</v>
      </c>
      <c r="H16" s="1037">
        <v>4.0193890000000003</v>
      </c>
      <c r="I16" s="1037">
        <v>3.9914610000000001</v>
      </c>
      <c r="J16" s="1037">
        <v>4.2742589999999998</v>
      </c>
      <c r="K16" s="1037">
        <v>4.2677654915465251</v>
      </c>
      <c r="L16" s="1037">
        <v>4.8850939970117482</v>
      </c>
      <c r="M16" s="1037">
        <v>4.7493784698406891</v>
      </c>
      <c r="N16" s="1037">
        <v>4.4134047897765489</v>
      </c>
      <c r="O16" s="1037">
        <v>4.8307674122880107</v>
      </c>
      <c r="P16" s="1034">
        <v>50.387750160463526</v>
      </c>
      <c r="Q16" s="988"/>
      <c r="T16" s="985"/>
      <c r="U16" s="985"/>
    </row>
    <row r="17" spans="2:21">
      <c r="B17" s="1035">
        <v>8</v>
      </c>
      <c r="C17" s="1038" t="s">
        <v>138</v>
      </c>
      <c r="D17" s="1036">
        <v>9.2054469999999995</v>
      </c>
      <c r="E17" s="1037">
        <v>8.1430889999999998</v>
      </c>
      <c r="F17" s="1037">
        <v>7.4493369999999999</v>
      </c>
      <c r="G17" s="1037">
        <v>9.4035770000000003</v>
      </c>
      <c r="H17" s="1037">
        <v>7.3603519999999998</v>
      </c>
      <c r="I17" s="1037">
        <v>6.331931</v>
      </c>
      <c r="J17" s="1037">
        <v>5.824306</v>
      </c>
      <c r="K17" s="1037">
        <v>9.0832298805703715</v>
      </c>
      <c r="L17" s="1037">
        <v>9.4792249840638156</v>
      </c>
      <c r="M17" s="1037">
        <v>9.53853252338914</v>
      </c>
      <c r="N17" s="1037">
        <v>8.5638304676766417</v>
      </c>
      <c r="O17" s="1037">
        <v>9.4340769746752624</v>
      </c>
      <c r="P17" s="1034">
        <v>99.81693383037522</v>
      </c>
      <c r="Q17" s="988"/>
      <c r="T17" s="985"/>
      <c r="U17" s="985"/>
    </row>
    <row r="18" spans="2:21">
      <c r="B18" s="1035">
        <v>9</v>
      </c>
      <c r="C18" s="1038" t="s">
        <v>139</v>
      </c>
      <c r="D18" s="1036">
        <v>5.7819479999999999</v>
      </c>
      <c r="E18" s="1037">
        <v>6.2001439999999999</v>
      </c>
      <c r="F18" s="1037">
        <v>5.3939620000000001</v>
      </c>
      <c r="G18" s="1037">
        <v>5.7036030000000002</v>
      </c>
      <c r="H18" s="1037">
        <v>4.9449649999999998</v>
      </c>
      <c r="I18" s="1037">
        <v>5.0197200000000004</v>
      </c>
      <c r="J18" s="1037">
        <v>5.659243</v>
      </c>
      <c r="K18" s="1037">
        <v>4.1311519531892067</v>
      </c>
      <c r="L18" s="1037">
        <v>5.9537532375718492</v>
      </c>
      <c r="M18" s="1037">
        <v>5.7523202592242253</v>
      </c>
      <c r="N18" s="1037">
        <v>4.9904948421016417</v>
      </c>
      <c r="O18" s="1037">
        <v>5.731250223588205</v>
      </c>
      <c r="P18" s="1034">
        <v>65.262555515675132</v>
      </c>
      <c r="Q18" s="988"/>
      <c r="T18" s="985"/>
      <c r="U18" s="985"/>
    </row>
    <row r="19" spans="2:21">
      <c r="B19" s="1035">
        <v>10</v>
      </c>
      <c r="C19" s="1038" t="s">
        <v>140</v>
      </c>
      <c r="D19" s="1036">
        <v>112.807625</v>
      </c>
      <c r="E19" s="1037">
        <v>116.029048</v>
      </c>
      <c r="F19" s="1037">
        <v>103.373447</v>
      </c>
      <c r="G19" s="1037">
        <v>105.72955899999999</v>
      </c>
      <c r="H19" s="1037">
        <v>87.010099999999994</v>
      </c>
      <c r="I19" s="1037">
        <v>99.000176999999994</v>
      </c>
      <c r="J19" s="1037">
        <v>106.99534199999999</v>
      </c>
      <c r="K19" s="1037">
        <v>116.27646335192162</v>
      </c>
      <c r="L19" s="1037">
        <v>126.73377651916802</v>
      </c>
      <c r="M19" s="1037">
        <v>126.56329236178993</v>
      </c>
      <c r="N19" s="1037">
        <v>114.01201134925059</v>
      </c>
      <c r="O19" s="1037">
        <v>125.69106942231842</v>
      </c>
      <c r="P19" s="1034">
        <v>1340.2219110044487</v>
      </c>
      <c r="Q19" s="988"/>
      <c r="T19" s="985"/>
      <c r="U19" s="985"/>
    </row>
    <row r="20" spans="2:21">
      <c r="B20" s="1035">
        <v>11</v>
      </c>
      <c r="C20" s="1038" t="s">
        <v>32</v>
      </c>
      <c r="D20" s="1036">
        <v>83.363805999999997</v>
      </c>
      <c r="E20" s="1037">
        <v>90.540971999999996</v>
      </c>
      <c r="F20" s="1037">
        <v>78.069809000000006</v>
      </c>
      <c r="G20" s="1037">
        <v>77.833450999999997</v>
      </c>
      <c r="H20" s="1037">
        <v>83.103795000000005</v>
      </c>
      <c r="I20" s="1037">
        <v>76.294193000000007</v>
      </c>
      <c r="J20" s="1037">
        <v>62.175576</v>
      </c>
      <c r="K20" s="1037">
        <v>84.846079945439982</v>
      </c>
      <c r="L20" s="1037">
        <v>91.514777767151969</v>
      </c>
      <c r="M20" s="1037">
        <v>97.517253796895972</v>
      </c>
      <c r="N20" s="1037">
        <v>79.054365475007998</v>
      </c>
      <c r="O20" s="1037">
        <v>84.245755462272001</v>
      </c>
      <c r="P20" s="1034">
        <v>988.55983444676792</v>
      </c>
      <c r="Q20" s="988"/>
      <c r="T20" s="985"/>
      <c r="U20" s="985"/>
    </row>
    <row r="21" spans="2:21" s="149" customFormat="1">
      <c r="B21" s="26">
        <v>12</v>
      </c>
      <c r="C21" s="1038" t="s">
        <v>33</v>
      </c>
      <c r="D21" s="1036">
        <v>145.332212</v>
      </c>
      <c r="E21" s="1037">
        <v>148.914704</v>
      </c>
      <c r="F21" s="1037">
        <v>132.05902499999999</v>
      </c>
      <c r="G21" s="1037">
        <v>133.28634600000001</v>
      </c>
      <c r="H21" s="1037">
        <v>129.90471700000001</v>
      </c>
      <c r="I21" s="1037">
        <v>129.83285599999999</v>
      </c>
      <c r="J21" s="1037">
        <v>131.861526</v>
      </c>
      <c r="K21" s="1037">
        <v>119.44430316</v>
      </c>
      <c r="L21" s="1037">
        <v>123.425779932</v>
      </c>
      <c r="M21" s="1037">
        <v>123.425779932</v>
      </c>
      <c r="N21" s="1037">
        <v>111.48134961599999</v>
      </c>
      <c r="O21" s="1037">
        <v>123.425779932</v>
      </c>
      <c r="P21" s="884">
        <v>1552.3943785720001</v>
      </c>
      <c r="Q21" s="837"/>
      <c r="T21" s="835"/>
      <c r="U21" s="835"/>
    </row>
    <row r="22" spans="2:21" s="149" customFormat="1">
      <c r="B22" s="26">
        <v>13</v>
      </c>
      <c r="C22" s="1038" t="s">
        <v>34</v>
      </c>
      <c r="D22" s="1036">
        <v>0</v>
      </c>
      <c r="E22" s="1037">
        <v>0</v>
      </c>
      <c r="F22" s="1037">
        <v>0</v>
      </c>
      <c r="G22" s="1037">
        <v>0</v>
      </c>
      <c r="H22" s="1037">
        <v>0</v>
      </c>
      <c r="I22" s="1037">
        <v>0</v>
      </c>
      <c r="J22" s="1037">
        <v>0</v>
      </c>
      <c r="K22" s="1037">
        <v>0</v>
      </c>
      <c r="L22" s="1037">
        <v>0</v>
      </c>
      <c r="M22" s="1037">
        <v>0</v>
      </c>
      <c r="N22" s="1037">
        <v>0</v>
      </c>
      <c r="O22" s="1037">
        <v>0</v>
      </c>
      <c r="P22" s="884">
        <v>0</v>
      </c>
      <c r="Q22" s="837"/>
      <c r="T22" s="835"/>
      <c r="U22" s="835"/>
    </row>
    <row r="23" spans="2:21" s="149" customFormat="1">
      <c r="B23" s="26">
        <v>14</v>
      </c>
      <c r="C23" s="1038" t="s">
        <v>35</v>
      </c>
      <c r="D23" s="1036">
        <v>25.048669</v>
      </c>
      <c r="E23" s="1037">
        <v>4.7780345999999998</v>
      </c>
      <c r="F23" s="1037">
        <v>20.63382</v>
      </c>
      <c r="G23" s="1037">
        <v>39.887297500000003</v>
      </c>
      <c r="H23" s="1037">
        <v>20.695872000000001</v>
      </c>
      <c r="I23" s="1037">
        <v>10.5685298</v>
      </c>
      <c r="J23" s="1037">
        <v>6.9249260999999995</v>
      </c>
      <c r="K23" s="1037">
        <v>0</v>
      </c>
      <c r="L23" s="1037">
        <v>0</v>
      </c>
      <c r="M23" s="1037">
        <v>0</v>
      </c>
      <c r="N23" s="1037">
        <v>0</v>
      </c>
      <c r="O23" s="1037">
        <v>0</v>
      </c>
      <c r="P23" s="884">
        <v>128.537149</v>
      </c>
      <c r="Q23" s="837"/>
      <c r="T23" s="835"/>
      <c r="U23" s="835"/>
    </row>
    <row r="24" spans="2:21" s="149" customFormat="1">
      <c r="B24" s="26">
        <v>15</v>
      </c>
      <c r="C24" s="1038" t="s">
        <v>36</v>
      </c>
      <c r="D24" s="1036">
        <v>0</v>
      </c>
      <c r="E24" s="1037">
        <v>0</v>
      </c>
      <c r="F24" s="1037">
        <v>0</v>
      </c>
      <c r="G24" s="1037">
        <v>0</v>
      </c>
      <c r="H24" s="1037">
        <v>0</v>
      </c>
      <c r="I24" s="1037">
        <v>0</v>
      </c>
      <c r="J24" s="1037">
        <v>0</v>
      </c>
      <c r="K24" s="1037">
        <v>0</v>
      </c>
      <c r="L24" s="1037">
        <v>0</v>
      </c>
      <c r="M24" s="1037">
        <v>39.208799999999997</v>
      </c>
      <c r="N24" s="1037">
        <v>35.414400000000001</v>
      </c>
      <c r="O24" s="1037">
        <v>39.208799999999997</v>
      </c>
      <c r="P24" s="884">
        <v>113.83199999999999</v>
      </c>
      <c r="Q24" s="837"/>
      <c r="T24" s="835"/>
      <c r="U24" s="835"/>
    </row>
    <row r="25" spans="2:21" s="149" customFormat="1" ht="11.25" customHeight="1">
      <c r="B25" s="26">
        <v>16</v>
      </c>
      <c r="C25" s="1038" t="s">
        <v>785</v>
      </c>
      <c r="D25" s="1039"/>
      <c r="E25" s="1037">
        <v>0</v>
      </c>
      <c r="F25" s="1037">
        <v>0</v>
      </c>
      <c r="G25" s="1037">
        <v>0</v>
      </c>
      <c r="H25" s="1037">
        <v>0</v>
      </c>
      <c r="I25" s="1037">
        <v>44.031999999999996</v>
      </c>
      <c r="J25" s="1037">
        <v>29.817499999999999</v>
      </c>
      <c r="K25" s="1037">
        <v>88.992000000000019</v>
      </c>
      <c r="L25" s="1037">
        <v>91.958400000000012</v>
      </c>
      <c r="M25" s="1037">
        <v>91.958400000000012</v>
      </c>
      <c r="N25" s="1037">
        <v>83.059200000000018</v>
      </c>
      <c r="O25" s="1037">
        <v>91.958400000000012</v>
      </c>
      <c r="P25" s="884">
        <v>521.77590000000009</v>
      </c>
      <c r="Q25" s="837"/>
      <c r="T25" s="835"/>
      <c r="U25" s="835"/>
    </row>
    <row r="26" spans="2:21" s="149" customFormat="1">
      <c r="B26" s="26"/>
      <c r="C26" s="1249" t="s">
        <v>141</v>
      </c>
      <c r="D26" s="1040">
        <v>473.56235200000003</v>
      </c>
      <c r="E26" s="1041">
        <v>481.93672859999998</v>
      </c>
      <c r="F26" s="1041">
        <v>442.49279000000001</v>
      </c>
      <c r="G26" s="1041">
        <v>479.94076449999994</v>
      </c>
      <c r="H26" s="1041">
        <v>427.72954900000002</v>
      </c>
      <c r="I26" s="1041">
        <v>461.88891080000002</v>
      </c>
      <c r="J26" s="1041">
        <v>451.70594410000001</v>
      </c>
      <c r="K26" s="1041">
        <v>526.26639018476192</v>
      </c>
      <c r="L26" s="1041">
        <v>559.74558853879216</v>
      </c>
      <c r="M26" s="1041">
        <v>608.45600915616978</v>
      </c>
      <c r="N26" s="1041">
        <v>539.79904555267467</v>
      </c>
      <c r="O26" s="1041">
        <v>595.89604281747233</v>
      </c>
      <c r="P26" s="1041">
        <v>6049.4201152498717</v>
      </c>
      <c r="Q26" s="835"/>
      <c r="R26" s="837"/>
      <c r="T26" s="835"/>
    </row>
    <row r="27" spans="2:21" s="149" customFormat="1">
      <c r="B27" s="1042" t="s">
        <v>142</v>
      </c>
      <c r="C27" s="1049" t="s">
        <v>40</v>
      </c>
      <c r="D27" s="883"/>
      <c r="E27" s="884"/>
      <c r="F27" s="884"/>
      <c r="G27" s="884"/>
      <c r="H27" s="884"/>
      <c r="I27" s="884"/>
      <c r="J27" s="884"/>
      <c r="K27" s="884"/>
      <c r="L27" s="884"/>
      <c r="M27" s="884"/>
      <c r="N27" s="884"/>
      <c r="O27" s="884"/>
      <c r="P27" s="884"/>
      <c r="Q27" s="837"/>
      <c r="T27" s="835"/>
    </row>
    <row r="28" spans="2:21" s="149" customFormat="1">
      <c r="B28" s="26">
        <v>1</v>
      </c>
      <c r="C28" s="1038" t="s">
        <v>143</v>
      </c>
      <c r="D28" s="1036">
        <v>3.081159</v>
      </c>
      <c r="E28" s="1037">
        <v>3.7734890000000001</v>
      </c>
      <c r="F28" s="1037">
        <v>2.3672119999999999</v>
      </c>
      <c r="G28" s="1037">
        <v>2.4519899999999999</v>
      </c>
      <c r="H28" s="1037">
        <v>2.4403389999999998</v>
      </c>
      <c r="I28" s="1037">
        <v>2.2128520000000003</v>
      </c>
      <c r="J28" s="1037">
        <v>1.0918859999999999</v>
      </c>
      <c r="K28" s="1037">
        <v>0.80951156000000002</v>
      </c>
      <c r="L28" s="1037">
        <v>0.71289658000000011</v>
      </c>
      <c r="M28" s="1037">
        <v>0.76425337999999998</v>
      </c>
      <c r="N28" s="1037">
        <v>0.94464413999999997</v>
      </c>
      <c r="O28" s="1037">
        <v>2.0025942199999998</v>
      </c>
      <c r="P28" s="884">
        <v>22.652826879999999</v>
      </c>
      <c r="Q28" s="837"/>
      <c r="T28" s="835"/>
      <c r="U28" s="835"/>
    </row>
    <row r="29" spans="2:21" s="149" customFormat="1">
      <c r="B29" s="26">
        <v>2</v>
      </c>
      <c r="C29" s="1038" t="s">
        <v>144</v>
      </c>
      <c r="D29" s="1036">
        <v>9.7466539999999995</v>
      </c>
      <c r="E29" s="1037">
        <v>14.567375999999999</v>
      </c>
      <c r="F29" s="1037">
        <v>14.27558</v>
      </c>
      <c r="G29" s="1037">
        <v>15.166961000000001</v>
      </c>
      <c r="H29" s="1037">
        <v>14.726563000000001</v>
      </c>
      <c r="I29" s="1037">
        <v>13.33891</v>
      </c>
      <c r="J29" s="1037">
        <v>7.2548260000000004</v>
      </c>
      <c r="K29" s="1037">
        <v>4.3614779908000001</v>
      </c>
      <c r="L29" s="1037">
        <v>3.2066001211999997</v>
      </c>
      <c r="M29" s="1037">
        <v>2.0578255404000001</v>
      </c>
      <c r="N29" s="1037">
        <v>2.3385768251999997</v>
      </c>
      <c r="O29" s="1037">
        <v>3.8474454452</v>
      </c>
      <c r="P29" s="884">
        <v>104.88879592279999</v>
      </c>
      <c r="Q29" s="837"/>
      <c r="T29" s="835"/>
      <c r="U29" s="835"/>
    </row>
    <row r="30" spans="2:21" s="149" customFormat="1">
      <c r="B30" s="26">
        <v>3</v>
      </c>
      <c r="C30" s="1038" t="s">
        <v>145</v>
      </c>
      <c r="D30" s="1036">
        <v>0.48604999999999998</v>
      </c>
      <c r="E30" s="1037">
        <v>1.2485059999999999</v>
      </c>
      <c r="F30" s="1037">
        <v>1.8453020000000002</v>
      </c>
      <c r="G30" s="1037">
        <v>2.1551089999999999</v>
      </c>
      <c r="H30" s="1037">
        <v>2.3111799999999998</v>
      </c>
      <c r="I30" s="1037">
        <v>2.346311</v>
      </c>
      <c r="J30" s="1037">
        <v>2.1109960000000001</v>
      </c>
      <c r="K30" s="1037">
        <v>1.1632525296</v>
      </c>
      <c r="L30" s="1037">
        <v>0.90196926539999989</v>
      </c>
      <c r="M30" s="1037">
        <v>0.7943160749999999</v>
      </c>
      <c r="N30" s="1037">
        <v>0.63993840960000004</v>
      </c>
      <c r="O30" s="1037">
        <v>0.6761966022</v>
      </c>
      <c r="P30" s="884">
        <v>16.679126881799998</v>
      </c>
      <c r="Q30" s="837"/>
      <c r="T30" s="835"/>
      <c r="U30" s="835"/>
    </row>
    <row r="31" spans="2:21" s="149" customFormat="1">
      <c r="B31" s="26">
        <v>4</v>
      </c>
      <c r="C31" s="1038" t="s">
        <v>146</v>
      </c>
      <c r="D31" s="1036">
        <v>5.7101420000000003</v>
      </c>
      <c r="E31" s="1037">
        <v>8.8518620000000006</v>
      </c>
      <c r="F31" s="1037">
        <v>8.7513529999999999</v>
      </c>
      <c r="G31" s="1037">
        <v>9.1486799999999988</v>
      </c>
      <c r="H31" s="1037">
        <v>8.916481000000001</v>
      </c>
      <c r="I31" s="1037">
        <v>7.8802050000000001</v>
      </c>
      <c r="J31" s="1037">
        <v>3.0524480000000001</v>
      </c>
      <c r="K31" s="1037">
        <v>1.5193705019999999</v>
      </c>
      <c r="L31" s="1037">
        <v>1.381518346</v>
      </c>
      <c r="M31" s="1037">
        <v>1.4857142900000002</v>
      </c>
      <c r="N31" s="1037">
        <v>1.339793864</v>
      </c>
      <c r="O31" s="1037">
        <v>1.4787986300000002</v>
      </c>
      <c r="P31" s="884">
        <v>59.516366632</v>
      </c>
      <c r="Q31" s="837"/>
      <c r="T31" s="835"/>
      <c r="U31" s="835"/>
    </row>
    <row r="32" spans="2:21" s="149" customFormat="1">
      <c r="B32" s="26">
        <v>5</v>
      </c>
      <c r="C32" s="1038" t="s">
        <v>147</v>
      </c>
      <c r="D32" s="1036">
        <v>4.8204349999999998</v>
      </c>
      <c r="E32" s="1037">
        <v>9.1935500000000001</v>
      </c>
      <c r="F32" s="1037">
        <v>8.8476529999999993</v>
      </c>
      <c r="G32" s="1037">
        <v>9.211663999999999</v>
      </c>
      <c r="H32" s="1037">
        <v>8.73977</v>
      </c>
      <c r="I32" s="1037">
        <v>8.046327999999999</v>
      </c>
      <c r="J32" s="1037">
        <v>4.076397</v>
      </c>
      <c r="K32" s="1037">
        <v>1.9051721211999999</v>
      </c>
      <c r="L32" s="1037">
        <v>1.538373977</v>
      </c>
      <c r="M32" s="1037">
        <v>1.5282607726000002</v>
      </c>
      <c r="N32" s="1037">
        <v>2.1949543242000003</v>
      </c>
      <c r="O32" s="1037">
        <v>4.6435166971999999</v>
      </c>
      <c r="P32" s="884">
        <v>64.746074892199999</v>
      </c>
      <c r="Q32" s="837"/>
      <c r="T32" s="835"/>
      <c r="U32" s="835"/>
    </row>
    <row r="33" spans="2:21" s="149" customFormat="1">
      <c r="B33" s="26">
        <v>6</v>
      </c>
      <c r="C33" s="1038" t="s">
        <v>148</v>
      </c>
      <c r="D33" s="1036">
        <v>10.022335999999999</v>
      </c>
      <c r="E33" s="1037">
        <v>11.535205999999999</v>
      </c>
      <c r="F33" s="1037">
        <v>11.165107000000001</v>
      </c>
      <c r="G33" s="1037">
        <v>9.4562089999999994</v>
      </c>
      <c r="H33" s="1037">
        <v>6.352633</v>
      </c>
      <c r="I33" s="1037">
        <v>9.0128120000000003</v>
      </c>
      <c r="J33" s="1037">
        <v>4.9571940000000003</v>
      </c>
      <c r="K33" s="1037">
        <v>2.3262249311999996</v>
      </c>
      <c r="L33" s="1037">
        <v>2.2998088608000002</v>
      </c>
      <c r="M33" s="1037">
        <v>2.6122916448000004</v>
      </c>
      <c r="N33" s="1037">
        <v>4.2874570848000007</v>
      </c>
      <c r="O33" s="1037">
        <v>8.5330350335999992</v>
      </c>
      <c r="P33" s="884">
        <v>82.560314555199994</v>
      </c>
      <c r="Q33" s="837"/>
      <c r="T33" s="835"/>
      <c r="U33" s="835"/>
    </row>
    <row r="34" spans="2:21" s="149" customFormat="1">
      <c r="B34" s="26">
        <v>7</v>
      </c>
      <c r="C34" s="1038" t="s">
        <v>149</v>
      </c>
      <c r="D34" s="1036">
        <v>1.9103479999999999</v>
      </c>
      <c r="E34" s="1037">
        <v>5.1209100000000003</v>
      </c>
      <c r="F34" s="1037">
        <v>6.2289440000000003</v>
      </c>
      <c r="G34" s="1037">
        <v>8.2040170000000003</v>
      </c>
      <c r="H34" s="1037">
        <v>7.9024710000000002</v>
      </c>
      <c r="I34" s="1037">
        <v>6.7455189999999998</v>
      </c>
      <c r="J34" s="1037">
        <v>3.7198549999999999</v>
      </c>
      <c r="K34" s="1037">
        <v>2.0229350143999998</v>
      </c>
      <c r="L34" s="1037">
        <v>1.2215474582000001</v>
      </c>
      <c r="M34" s="1037">
        <v>1.2188491835999999</v>
      </c>
      <c r="N34" s="1037">
        <v>0.99797613419999998</v>
      </c>
      <c r="O34" s="1037">
        <v>1.1679674339999999</v>
      </c>
      <c r="P34" s="884">
        <v>46.4613392244</v>
      </c>
      <c r="Q34" s="837"/>
      <c r="T34" s="835"/>
      <c r="U34" s="835"/>
    </row>
    <row r="35" spans="2:21" s="149" customFormat="1">
      <c r="B35" s="26">
        <v>8</v>
      </c>
      <c r="C35" s="1038" t="s">
        <v>48</v>
      </c>
      <c r="D35" s="1036">
        <v>3.131999</v>
      </c>
      <c r="E35" s="1037">
        <v>3.5171320000000001</v>
      </c>
      <c r="F35" s="1037">
        <v>1.665359</v>
      </c>
      <c r="G35" s="1037">
        <v>1.293658</v>
      </c>
      <c r="H35" s="1037">
        <v>2.8468979999999999</v>
      </c>
      <c r="I35" s="1037">
        <v>2.8055779999999997</v>
      </c>
      <c r="J35" s="1037">
        <v>0.94613999999999998</v>
      </c>
      <c r="K35" s="1037">
        <v>0.57022914039999995</v>
      </c>
      <c r="L35" s="1037">
        <v>0.45509419800000001</v>
      </c>
      <c r="M35" s="1037">
        <v>0.37807825680000001</v>
      </c>
      <c r="N35" s="1037">
        <v>0.87945981340000001</v>
      </c>
      <c r="O35" s="1037">
        <v>2.8865419173999998</v>
      </c>
      <c r="P35" s="884">
        <v>21.376167325999997</v>
      </c>
      <c r="Q35" s="837"/>
      <c r="T35" s="835"/>
      <c r="U35" s="835"/>
    </row>
    <row r="36" spans="2:21" s="149" customFormat="1">
      <c r="B36" s="26">
        <v>9</v>
      </c>
      <c r="C36" s="1038" t="s">
        <v>49</v>
      </c>
      <c r="D36" s="1036">
        <v>7.4757230000000003</v>
      </c>
      <c r="E36" s="1037">
        <v>10.906537</v>
      </c>
      <c r="F36" s="1037">
        <v>10.65729</v>
      </c>
      <c r="G36" s="1037">
        <v>10.843068000000001</v>
      </c>
      <c r="H36" s="1037">
        <v>10.265814000000001</v>
      </c>
      <c r="I36" s="1037">
        <v>10.574750999999999</v>
      </c>
      <c r="J36" s="1037">
        <v>9.2455490000000005</v>
      </c>
      <c r="K36" s="1037">
        <v>3.1522745480000003</v>
      </c>
      <c r="L36" s="1037">
        <v>2.7479447960000001</v>
      </c>
      <c r="M36" s="1037">
        <v>2.4072595419999998</v>
      </c>
      <c r="N36" s="1037">
        <v>2.0815494640000001</v>
      </c>
      <c r="O36" s="1037">
        <v>2.7928703239999995</v>
      </c>
      <c r="P36" s="884">
        <v>83.150630674000013</v>
      </c>
      <c r="Q36" s="837"/>
      <c r="T36" s="835"/>
      <c r="U36" s="835"/>
    </row>
    <row r="37" spans="2:21" s="149" customFormat="1">
      <c r="B37" s="26"/>
      <c r="C37" s="1249" t="s">
        <v>150</v>
      </c>
      <c r="D37" s="1043">
        <v>46.384846000000003</v>
      </c>
      <c r="E37" s="885">
        <v>68.714568</v>
      </c>
      <c r="F37" s="885">
        <v>65.803799999999995</v>
      </c>
      <c r="G37" s="885">
        <v>67.931355999999994</v>
      </c>
      <c r="H37" s="885">
        <v>64.502149000000003</v>
      </c>
      <c r="I37" s="885">
        <v>62.963265999999997</v>
      </c>
      <c r="J37" s="885">
        <v>36.455291000000003</v>
      </c>
      <c r="K37" s="885">
        <v>17.8304483376</v>
      </c>
      <c r="L37" s="885">
        <v>14.4657536026</v>
      </c>
      <c r="M37" s="885">
        <v>13.246848685200002</v>
      </c>
      <c r="N37" s="885">
        <v>15.704350059400001</v>
      </c>
      <c r="O37" s="885">
        <v>28.028966303600001</v>
      </c>
      <c r="P37" s="1041">
        <v>502.03164298839994</v>
      </c>
      <c r="Q37" s="837"/>
    </row>
    <row r="38" spans="2:21" s="149" customFormat="1">
      <c r="B38" s="1042" t="s">
        <v>51</v>
      </c>
      <c r="C38" s="1049" t="s">
        <v>151</v>
      </c>
      <c r="D38" s="883"/>
      <c r="E38" s="884"/>
      <c r="F38" s="884"/>
      <c r="G38" s="884"/>
      <c r="H38" s="884"/>
      <c r="I38" s="884"/>
      <c r="J38" s="884"/>
      <c r="K38" s="884"/>
      <c r="L38" s="884"/>
      <c r="M38" s="884"/>
      <c r="N38" s="884"/>
      <c r="O38" s="884"/>
      <c r="P38" s="884"/>
      <c r="Q38" s="837"/>
      <c r="T38" s="835"/>
      <c r="U38" s="835"/>
    </row>
    <row r="39" spans="2:21" s="149" customFormat="1">
      <c r="B39" s="26" t="s">
        <v>53</v>
      </c>
      <c r="C39" s="1049" t="s">
        <v>54</v>
      </c>
      <c r="D39" s="883"/>
      <c r="E39" s="884"/>
      <c r="F39" s="884"/>
      <c r="G39" s="884"/>
      <c r="H39" s="884"/>
      <c r="I39" s="884"/>
      <c r="J39" s="884"/>
      <c r="K39" s="884"/>
      <c r="L39" s="884"/>
      <c r="M39" s="884"/>
      <c r="N39" s="884"/>
      <c r="O39" s="884"/>
      <c r="P39" s="884"/>
      <c r="Q39" s="837"/>
      <c r="U39" s="835"/>
    </row>
    <row r="40" spans="2:21" s="149" customFormat="1">
      <c r="B40" s="26"/>
      <c r="C40" s="1038" t="s">
        <v>152</v>
      </c>
      <c r="D40" s="1036">
        <v>4.9853209999999999</v>
      </c>
      <c r="E40" s="1037">
        <v>3.0979390000000002</v>
      </c>
      <c r="F40" s="1037">
        <v>4.9766170000000001</v>
      </c>
      <c r="G40" s="1037">
        <v>4.586703</v>
      </c>
      <c r="H40" s="1037">
        <v>3.9380319999999998</v>
      </c>
      <c r="I40" s="1037">
        <v>4.2087880000000002</v>
      </c>
      <c r="J40" s="1037">
        <v>4.8088410000000001</v>
      </c>
      <c r="K40" s="1037">
        <v>3.5</v>
      </c>
      <c r="L40" s="1037">
        <v>3.5</v>
      </c>
      <c r="M40" s="1037">
        <v>3.5</v>
      </c>
      <c r="N40" s="1037">
        <v>3.5</v>
      </c>
      <c r="O40" s="1037">
        <v>3.5</v>
      </c>
      <c r="P40" s="884">
        <v>48.102240999999999</v>
      </c>
      <c r="Q40" s="837"/>
      <c r="T40" s="835"/>
      <c r="U40" s="835"/>
    </row>
    <row r="41" spans="2:21" s="149" customFormat="1">
      <c r="B41" s="26"/>
      <c r="C41" s="1038" t="s">
        <v>153</v>
      </c>
      <c r="D41" s="1036">
        <v>7.354228</v>
      </c>
      <c r="E41" s="1037">
        <v>7.1512180000000001</v>
      </c>
      <c r="F41" s="1037">
        <v>11.142145999999999</v>
      </c>
      <c r="G41" s="1037">
        <v>10.875622999999999</v>
      </c>
      <c r="H41" s="1037">
        <v>12.935630999999999</v>
      </c>
      <c r="I41" s="1037">
        <v>12.534814000000001</v>
      </c>
      <c r="J41" s="1037">
        <v>11.730880000000001</v>
      </c>
      <c r="K41" s="1037">
        <v>8.3660227200000001</v>
      </c>
      <c r="L41" s="1037">
        <v>8.6448901439999997</v>
      </c>
      <c r="M41" s="1037">
        <v>8.6448901439999997</v>
      </c>
      <c r="N41" s="1037">
        <v>7.8082878720000002</v>
      </c>
      <c r="O41" s="1037">
        <v>8.6448901439999997</v>
      </c>
      <c r="P41" s="884">
        <v>115.83352102399999</v>
      </c>
      <c r="Q41" s="837"/>
      <c r="T41" s="835"/>
      <c r="U41" s="835"/>
    </row>
    <row r="42" spans="2:21" s="149" customFormat="1">
      <c r="B42" s="26" t="s">
        <v>57</v>
      </c>
      <c r="C42" s="1049" t="s">
        <v>58</v>
      </c>
      <c r="D42" s="1044"/>
      <c r="E42" s="1045"/>
      <c r="F42" s="1045"/>
      <c r="G42" s="1045"/>
      <c r="H42" s="1045"/>
      <c r="I42" s="1045"/>
      <c r="J42" s="884"/>
      <c r="K42" s="884"/>
      <c r="L42" s="884"/>
      <c r="M42" s="884"/>
      <c r="N42" s="884"/>
      <c r="O42" s="884"/>
      <c r="P42" s="884"/>
      <c r="Q42" s="837"/>
    </row>
    <row r="43" spans="2:21" s="149" customFormat="1">
      <c r="B43" s="26"/>
      <c r="C43" s="1038" t="s">
        <v>154</v>
      </c>
      <c r="D43" s="1036">
        <v>10.7971705</v>
      </c>
      <c r="E43" s="1037">
        <v>32.267333000000001</v>
      </c>
      <c r="F43" s="1037">
        <v>32.833999800000001</v>
      </c>
      <c r="G43" s="1037">
        <v>30.965899199999999</v>
      </c>
      <c r="H43" s="1037">
        <v>33.458047700000002</v>
      </c>
      <c r="I43" s="1037">
        <v>29.4750908</v>
      </c>
      <c r="J43" s="1037">
        <v>15.516041900000001</v>
      </c>
      <c r="K43" s="1037">
        <v>6.254357402790208</v>
      </c>
      <c r="L43" s="1037">
        <v>7.5832113209973127</v>
      </c>
      <c r="M43" s="1037">
        <v>6.2267239427902084</v>
      </c>
      <c r="N43" s="1037">
        <v>5.1460508596914565</v>
      </c>
      <c r="O43" s="1037">
        <v>6.760093050055489</v>
      </c>
      <c r="P43" s="884">
        <v>217.28401947632472</v>
      </c>
      <c r="Q43" s="837"/>
      <c r="T43" s="835"/>
      <c r="U43" s="835"/>
    </row>
    <row r="44" spans="2:21" s="149" customFormat="1">
      <c r="B44" s="26" t="s">
        <v>60</v>
      </c>
      <c r="C44" s="1049" t="s">
        <v>61</v>
      </c>
      <c r="D44" s="1044"/>
      <c r="E44" s="1045"/>
      <c r="F44" s="1045"/>
      <c r="G44" s="1045"/>
      <c r="H44" s="1045"/>
      <c r="I44" s="1045"/>
      <c r="J44" s="1045"/>
      <c r="K44" s="1045"/>
      <c r="L44" s="1045"/>
      <c r="M44" s="1045"/>
      <c r="N44" s="1045"/>
      <c r="O44" s="1045"/>
      <c r="P44" s="884"/>
      <c r="Q44" s="837"/>
    </row>
    <row r="45" spans="2:21" s="149" customFormat="1">
      <c r="B45" s="26"/>
      <c r="C45" s="1038" t="s">
        <v>155</v>
      </c>
      <c r="D45" s="1036">
        <v>11.1882831</v>
      </c>
      <c r="E45" s="1037">
        <v>12.0449678</v>
      </c>
      <c r="F45" s="1037">
        <v>6.4081286000000004</v>
      </c>
      <c r="G45" s="1037">
        <v>16.5184712</v>
      </c>
      <c r="H45" s="1037">
        <v>23.9426554</v>
      </c>
      <c r="I45" s="1037">
        <v>19.079999999999998</v>
      </c>
      <c r="J45" s="1037">
        <v>9.27</v>
      </c>
      <c r="K45" s="1037">
        <v>4.8689748000000002</v>
      </c>
      <c r="L45" s="1037">
        <v>6.2815786000000005</v>
      </c>
      <c r="M45" s="1037">
        <v>9.0466754000000016</v>
      </c>
      <c r="N45" s="1037">
        <v>7.6641270000000006</v>
      </c>
      <c r="O45" s="1037">
        <v>7.8745148</v>
      </c>
      <c r="P45" s="884">
        <v>134.18837669999999</v>
      </c>
      <c r="Q45" s="837"/>
      <c r="T45" s="835"/>
      <c r="U45" s="835"/>
    </row>
    <row r="46" spans="2:21" s="149" customFormat="1">
      <c r="B46" s="26"/>
      <c r="C46" s="1249" t="s">
        <v>156</v>
      </c>
      <c r="D46" s="1043">
        <v>34.325002599999998</v>
      </c>
      <c r="E46" s="885">
        <v>54.561457800000007</v>
      </c>
      <c r="F46" s="885">
        <v>55.3608914</v>
      </c>
      <c r="G46" s="885">
        <v>62.9466964</v>
      </c>
      <c r="H46" s="885">
        <v>74.274366100000009</v>
      </c>
      <c r="I46" s="885">
        <v>65.298692799999998</v>
      </c>
      <c r="J46" s="885">
        <v>41.325762900000001</v>
      </c>
      <c r="K46" s="885">
        <v>22.989354922790209</v>
      </c>
      <c r="L46" s="885">
        <v>26.009680064997312</v>
      </c>
      <c r="M46" s="885">
        <v>27.418289486790211</v>
      </c>
      <c r="N46" s="885">
        <v>24.118465731691458</v>
      </c>
      <c r="O46" s="885">
        <v>26.77949799405549</v>
      </c>
      <c r="P46" s="1041">
        <v>515.40815820032469</v>
      </c>
      <c r="Q46" s="837"/>
    </row>
    <row r="47" spans="2:21" s="149" customFormat="1">
      <c r="B47" s="1042" t="s">
        <v>63</v>
      </c>
      <c r="C47" s="1049" t="s">
        <v>64</v>
      </c>
      <c r="D47" s="883"/>
      <c r="E47" s="884"/>
      <c r="F47" s="884"/>
      <c r="G47" s="884"/>
      <c r="H47" s="884"/>
      <c r="I47" s="884"/>
      <c r="J47" s="884"/>
      <c r="K47" s="884"/>
      <c r="L47" s="884"/>
      <c r="M47" s="884"/>
      <c r="N47" s="884"/>
      <c r="O47" s="884"/>
      <c r="P47" s="884"/>
      <c r="Q47" s="837"/>
      <c r="U47" s="835"/>
    </row>
    <row r="48" spans="2:21" s="149" customFormat="1">
      <c r="B48" s="26">
        <v>1</v>
      </c>
      <c r="C48" s="1038" t="s">
        <v>67</v>
      </c>
      <c r="D48" s="1036">
        <v>31.971105000000001</v>
      </c>
      <c r="E48" s="1037">
        <v>41.598623000000003</v>
      </c>
      <c r="F48" s="1037">
        <v>37.004196</v>
      </c>
      <c r="G48" s="1037">
        <v>43.863228999999997</v>
      </c>
      <c r="H48" s="1037">
        <v>44.301112000000003</v>
      </c>
      <c r="I48" s="1037">
        <v>43.718462000000002</v>
      </c>
      <c r="J48" s="1037">
        <v>46.005549999999999</v>
      </c>
      <c r="K48" s="1037">
        <v>41.046101363520009</v>
      </c>
      <c r="L48" s="1037">
        <v>44.692977155376006</v>
      </c>
      <c r="M48" s="1037">
        <v>39.429936386544007</v>
      </c>
      <c r="N48" s="1037">
        <v>37.840578068832002</v>
      </c>
      <c r="O48" s="1037">
        <v>33.746445932232</v>
      </c>
      <c r="P48" s="884">
        <v>485.21831590650396</v>
      </c>
      <c r="Q48" s="837"/>
      <c r="T48" s="835"/>
      <c r="U48" s="835"/>
    </row>
    <row r="49" spans="2:21" s="149" customFormat="1">
      <c r="B49" s="26">
        <v>2</v>
      </c>
      <c r="C49" s="1038" t="s">
        <v>65</v>
      </c>
      <c r="D49" s="1036">
        <v>0</v>
      </c>
      <c r="E49" s="1037">
        <v>0</v>
      </c>
      <c r="F49" s="1037">
        <v>0</v>
      </c>
      <c r="G49" s="1037">
        <v>0</v>
      </c>
      <c r="H49" s="1037">
        <v>0</v>
      </c>
      <c r="I49" s="1037">
        <v>0</v>
      </c>
      <c r="J49" s="1037">
        <v>0</v>
      </c>
      <c r="K49" s="1037">
        <v>0</v>
      </c>
      <c r="L49" s="1037">
        <v>0</v>
      </c>
      <c r="M49" s="1037">
        <v>0</v>
      </c>
      <c r="N49" s="1037">
        <v>0</v>
      </c>
      <c r="O49" s="1037">
        <v>0</v>
      </c>
      <c r="P49" s="884">
        <v>0</v>
      </c>
      <c r="Q49" s="837"/>
      <c r="T49" s="835"/>
      <c r="U49" s="835"/>
    </row>
    <row r="50" spans="2:21" s="149" customFormat="1">
      <c r="B50" s="26">
        <v>3</v>
      </c>
      <c r="C50" s="1038" t="s">
        <v>68</v>
      </c>
      <c r="D50" s="1036">
        <v>25.181149000000001</v>
      </c>
      <c r="E50" s="1037">
        <v>31.701314</v>
      </c>
      <c r="F50" s="1037">
        <v>29.469386</v>
      </c>
      <c r="G50" s="1037">
        <v>27.235690000000002</v>
      </c>
      <c r="H50" s="1037">
        <v>28.546821999999999</v>
      </c>
      <c r="I50" s="1037">
        <v>23.230747999999998</v>
      </c>
      <c r="J50" s="1037">
        <v>32.115616000000003</v>
      </c>
      <c r="K50" s="1037">
        <v>29.20721455008</v>
      </c>
      <c r="L50" s="1037">
        <v>29.523206831327993</v>
      </c>
      <c r="M50" s="1037">
        <v>27.008600338944003</v>
      </c>
      <c r="N50" s="1037">
        <v>26.871846132095996</v>
      </c>
      <c r="O50" s="1037">
        <v>34.135461690623991</v>
      </c>
      <c r="P50" s="884">
        <v>344.22705454307197</v>
      </c>
      <c r="Q50" s="837"/>
      <c r="T50" s="835"/>
      <c r="U50" s="835"/>
    </row>
    <row r="51" spans="2:21" s="149" customFormat="1">
      <c r="B51" s="26">
        <v>4</v>
      </c>
      <c r="C51" s="1038" t="s">
        <v>66</v>
      </c>
      <c r="D51" s="1036">
        <v>22.078626</v>
      </c>
      <c r="E51" s="1037">
        <v>22.708735000000001</v>
      </c>
      <c r="F51" s="1037">
        <v>20.722145000000001</v>
      </c>
      <c r="G51" s="1037">
        <v>5.527533</v>
      </c>
      <c r="H51" s="1037">
        <v>17.235994999999999</v>
      </c>
      <c r="I51" s="1037">
        <v>14.453988000000001</v>
      </c>
      <c r="J51" s="1037">
        <v>18.855502000000001</v>
      </c>
      <c r="K51" s="1037">
        <v>15.5473989410592</v>
      </c>
      <c r="L51" s="1037">
        <v>17.867942567858876</v>
      </c>
      <c r="M51" s="1037">
        <v>16.192486161342721</v>
      </c>
      <c r="N51" s="1037">
        <v>12.166427342039041</v>
      </c>
      <c r="O51" s="1037">
        <v>19.049300994026883</v>
      </c>
      <c r="P51" s="884">
        <v>202.4060800063267</v>
      </c>
      <c r="Q51" s="837"/>
      <c r="T51" s="835"/>
      <c r="U51" s="835"/>
    </row>
    <row r="52" spans="2:21" s="149" customFormat="1">
      <c r="B52" s="26">
        <v>5</v>
      </c>
      <c r="C52" s="1038" t="s">
        <v>69</v>
      </c>
      <c r="D52" s="1036">
        <v>23.058231880000001</v>
      </c>
      <c r="E52" s="1037">
        <v>24.331421559999999</v>
      </c>
      <c r="F52" s="1037">
        <v>25.748632400000002</v>
      </c>
      <c r="G52" s="1037">
        <v>27.774409099999996</v>
      </c>
      <c r="H52" s="1037">
        <v>28.789050419999999</v>
      </c>
      <c r="I52" s="1037">
        <v>20.100992600000001</v>
      </c>
      <c r="J52" s="1037">
        <v>19.086505800000001</v>
      </c>
      <c r="K52" s="1037">
        <v>14.666399999999998</v>
      </c>
      <c r="L52" s="1037">
        <v>15.155279999999998</v>
      </c>
      <c r="M52" s="1037">
        <v>15.155279999999998</v>
      </c>
      <c r="N52" s="1037">
        <v>13.688639999999999</v>
      </c>
      <c r="O52" s="1037">
        <v>15.155279999999998</v>
      </c>
      <c r="P52" s="884">
        <v>242.71012376000004</v>
      </c>
      <c r="Q52" s="837"/>
      <c r="T52" s="835"/>
      <c r="U52" s="835"/>
    </row>
    <row r="53" spans="2:21" s="149" customFormat="1">
      <c r="B53" s="26">
        <v>6</v>
      </c>
      <c r="C53" s="1038" t="s">
        <v>579</v>
      </c>
      <c r="D53" s="1036">
        <v>0.1427457</v>
      </c>
      <c r="E53" s="1037">
        <v>0.14356949999999996</v>
      </c>
      <c r="F53" s="1037">
        <v>0.13206699999999999</v>
      </c>
      <c r="G53" s="1037">
        <v>0.11542770000000001</v>
      </c>
      <c r="H53" s="1037">
        <v>0.11094958000000001</v>
      </c>
      <c r="I53" s="1037">
        <v>0.12900740000000002</v>
      </c>
      <c r="J53" s="1037">
        <v>0.1234942</v>
      </c>
      <c r="K53" s="1037">
        <v>0</v>
      </c>
      <c r="L53" s="1037">
        <v>0</v>
      </c>
      <c r="M53" s="1037">
        <v>0</v>
      </c>
      <c r="N53" s="1037">
        <v>0</v>
      </c>
      <c r="O53" s="1037">
        <v>0</v>
      </c>
      <c r="P53" s="884">
        <v>0.89726107999999993</v>
      </c>
      <c r="Q53" s="837"/>
      <c r="T53" s="835"/>
      <c r="U53" s="835"/>
    </row>
    <row r="54" spans="2:21" s="149" customFormat="1">
      <c r="B54" s="26">
        <v>7</v>
      </c>
      <c r="C54" s="1038" t="s">
        <v>70</v>
      </c>
      <c r="D54" s="1036">
        <v>0</v>
      </c>
      <c r="E54" s="1037">
        <v>0</v>
      </c>
      <c r="F54" s="1037">
        <v>0</v>
      </c>
      <c r="G54" s="1037">
        <v>0</v>
      </c>
      <c r="H54" s="1037">
        <v>0</v>
      </c>
      <c r="I54" s="1037">
        <v>0</v>
      </c>
      <c r="J54" s="1037">
        <v>0</v>
      </c>
      <c r="K54" s="1037">
        <v>0</v>
      </c>
      <c r="L54" s="1037">
        <v>21.564320803200001</v>
      </c>
      <c r="M54" s="1037">
        <v>41.780871556199997</v>
      </c>
      <c r="N54" s="1037">
        <v>39.085331455799995</v>
      </c>
      <c r="O54" s="1037">
        <v>41.780871556199997</v>
      </c>
      <c r="P54" s="884">
        <v>144.21139537139999</v>
      </c>
      <c r="Q54" s="837"/>
      <c r="T54" s="835"/>
      <c r="U54" s="835"/>
    </row>
    <row r="55" spans="2:21" s="149" customFormat="1" ht="25.5">
      <c r="B55" s="26"/>
      <c r="C55" s="1249" t="s">
        <v>71</v>
      </c>
      <c r="D55" s="1043">
        <v>102.43185758000001</v>
      </c>
      <c r="E55" s="885">
        <v>120.48366306</v>
      </c>
      <c r="F55" s="885">
        <v>113.0764264</v>
      </c>
      <c r="G55" s="885">
        <v>104.5162888</v>
      </c>
      <c r="H55" s="885">
        <v>118.983929</v>
      </c>
      <c r="I55" s="885">
        <v>101.63319799999999</v>
      </c>
      <c r="J55" s="885">
        <v>116.186668</v>
      </c>
      <c r="K55" s="885">
        <v>100.4671148546592</v>
      </c>
      <c r="L55" s="885">
        <v>128.80372735776285</v>
      </c>
      <c r="M55" s="885">
        <v>139.56717444303072</v>
      </c>
      <c r="N55" s="885">
        <v>129.65282299876705</v>
      </c>
      <c r="O55" s="885">
        <v>143.86736017308286</v>
      </c>
      <c r="P55" s="1041">
        <v>1419.670230667303</v>
      </c>
      <c r="Q55" s="837"/>
      <c r="U55" s="835"/>
    </row>
    <row r="56" spans="2:21" s="149" customFormat="1" ht="25.5">
      <c r="B56" s="1042" t="s">
        <v>72</v>
      </c>
      <c r="C56" s="1049" t="s">
        <v>157</v>
      </c>
      <c r="D56" s="1043"/>
      <c r="E56" s="885"/>
      <c r="F56" s="885"/>
      <c r="G56" s="885"/>
      <c r="H56" s="885"/>
      <c r="I56" s="885"/>
      <c r="J56" s="885"/>
      <c r="K56" s="885"/>
      <c r="L56" s="885"/>
      <c r="M56" s="885"/>
      <c r="N56" s="885"/>
      <c r="O56" s="885"/>
      <c r="P56" s="884"/>
      <c r="Q56" s="837"/>
      <c r="U56" s="835"/>
    </row>
    <row r="57" spans="2:21" s="149" customFormat="1">
      <c r="B57" s="26">
        <v>1</v>
      </c>
      <c r="C57" s="1038" t="s">
        <v>74</v>
      </c>
      <c r="D57" s="883"/>
      <c r="E57" s="884"/>
      <c r="F57" s="884"/>
      <c r="G57" s="884"/>
      <c r="H57" s="884"/>
      <c r="I57" s="884"/>
      <c r="J57" s="884"/>
      <c r="K57" s="884"/>
      <c r="L57" s="884"/>
      <c r="M57" s="884"/>
      <c r="N57" s="884"/>
      <c r="O57" s="884"/>
      <c r="P57" s="884"/>
      <c r="Q57" s="837"/>
      <c r="U57" s="835"/>
    </row>
    <row r="58" spans="2:21" s="149" customFormat="1">
      <c r="B58" s="26" t="s">
        <v>53</v>
      </c>
      <c r="C58" s="1038" t="s">
        <v>75</v>
      </c>
      <c r="D58" s="1036">
        <v>6.1886799999999997</v>
      </c>
      <c r="E58" s="1037">
        <v>8.2611779999999992</v>
      </c>
      <c r="F58" s="1037">
        <v>5.0866049999999996</v>
      </c>
      <c r="G58" s="1037">
        <v>5.228345</v>
      </c>
      <c r="H58" s="1037">
        <v>5.9211099999999997</v>
      </c>
      <c r="I58" s="1037">
        <v>6.6151710000000001</v>
      </c>
      <c r="J58" s="1037">
        <v>6.7470569999999999</v>
      </c>
      <c r="K58" s="1037">
        <v>6.6493950000000002</v>
      </c>
      <c r="L58" s="1037">
        <v>7.0132459999999996</v>
      </c>
      <c r="M58" s="1037">
        <v>6.9012330000000004</v>
      </c>
      <c r="N58" s="1037">
        <v>5.3307929999999999</v>
      </c>
      <c r="O58" s="1037">
        <v>8.8066657395015948</v>
      </c>
      <c r="P58" s="884">
        <v>78.749478739501598</v>
      </c>
      <c r="Q58" s="837"/>
      <c r="T58" s="835"/>
      <c r="U58" s="835"/>
    </row>
    <row r="59" spans="2:21" s="149" customFormat="1">
      <c r="B59" s="26" t="s">
        <v>57</v>
      </c>
      <c r="C59" s="1038" t="s">
        <v>76</v>
      </c>
      <c r="D59" s="1036">
        <v>23.196764000000002</v>
      </c>
      <c r="E59" s="1037">
        <v>18.492978000000001</v>
      </c>
      <c r="F59" s="1037">
        <v>11.310912</v>
      </c>
      <c r="G59" s="1037">
        <v>16.334444999999999</v>
      </c>
      <c r="H59" s="1037">
        <v>11.209973</v>
      </c>
      <c r="I59" s="1037">
        <v>13.431139999999999</v>
      </c>
      <c r="J59" s="1037">
        <v>11.673973</v>
      </c>
      <c r="K59" s="1037">
        <v>18.641845</v>
      </c>
      <c r="L59" s="1037">
        <v>23.856097999999999</v>
      </c>
      <c r="M59" s="1037">
        <v>20.004196</v>
      </c>
      <c r="N59" s="1037">
        <v>19.518509999999999</v>
      </c>
      <c r="O59" s="1037">
        <v>26.423192479319994</v>
      </c>
      <c r="P59" s="884">
        <v>214.09402647932001</v>
      </c>
      <c r="Q59" s="837"/>
      <c r="T59" s="835"/>
      <c r="U59" s="835"/>
    </row>
    <row r="60" spans="2:21" s="149" customFormat="1">
      <c r="B60" s="26" t="s">
        <v>60</v>
      </c>
      <c r="C60" s="1038" t="s">
        <v>77</v>
      </c>
      <c r="D60" s="1036">
        <v>2.2489970000000001</v>
      </c>
      <c r="E60" s="1037">
        <v>3.1688999999999998</v>
      </c>
      <c r="F60" s="1037">
        <v>1.9810049999999999</v>
      </c>
      <c r="G60" s="1037">
        <v>1.9147540000000001</v>
      </c>
      <c r="H60" s="1037">
        <v>1.539083</v>
      </c>
      <c r="I60" s="1037">
        <v>1.6412439999999999</v>
      </c>
      <c r="J60" s="1037">
        <v>2.4107210000000001</v>
      </c>
      <c r="K60" s="1037">
        <v>3.3013783865026562</v>
      </c>
      <c r="L60" s="1037">
        <v>3.7460206399276945</v>
      </c>
      <c r="M60" s="1037">
        <v>3.7425988013035107</v>
      </c>
      <c r="N60" s="1037">
        <v>3.4312066872900808</v>
      </c>
      <c r="O60" s="1037">
        <v>3.9135419569203709</v>
      </c>
      <c r="P60" s="884">
        <v>33.039450471944313</v>
      </c>
      <c r="Q60" s="837"/>
      <c r="T60" s="835"/>
      <c r="U60" s="835"/>
    </row>
    <row r="61" spans="2:21" s="149" customFormat="1">
      <c r="B61" s="26" t="s">
        <v>78</v>
      </c>
      <c r="C61" s="1038" t="s">
        <v>79</v>
      </c>
      <c r="D61" s="1036">
        <v>0.425564</v>
      </c>
      <c r="E61" s="1037">
        <v>1.435033</v>
      </c>
      <c r="F61" s="1037">
        <v>3.434653</v>
      </c>
      <c r="G61" s="1037">
        <v>6.1821460000000004</v>
      </c>
      <c r="H61" s="1037">
        <v>6.1319249999999998</v>
      </c>
      <c r="I61" s="1037">
        <v>5.4344150000000004</v>
      </c>
      <c r="J61" s="1037">
        <v>3.2744650000000002</v>
      </c>
      <c r="K61" s="1037">
        <v>1.5913686666666667</v>
      </c>
      <c r="L61" s="1037">
        <v>0.89948000000000006</v>
      </c>
      <c r="M61" s="1037">
        <v>0.5355996666666667</v>
      </c>
      <c r="N61" s="1037">
        <v>1.3995704800000002</v>
      </c>
      <c r="O61" s="1037">
        <v>0.38578599999999996</v>
      </c>
      <c r="P61" s="884">
        <v>31.130005813333337</v>
      </c>
      <c r="Q61" s="837"/>
      <c r="T61" s="835"/>
      <c r="U61" s="835"/>
    </row>
    <row r="62" spans="2:21" s="149" customFormat="1">
      <c r="B62" s="26" t="s">
        <v>158</v>
      </c>
      <c r="C62" s="1038" t="s">
        <v>80</v>
      </c>
      <c r="D62" s="1036">
        <v>10.784928000000001</v>
      </c>
      <c r="E62" s="1037">
        <v>18.771494000000001</v>
      </c>
      <c r="F62" s="1037">
        <v>45.514963999999999</v>
      </c>
      <c r="G62" s="1037">
        <v>47.761824000000004</v>
      </c>
      <c r="H62" s="1037">
        <v>32.537596999999998</v>
      </c>
      <c r="I62" s="1037">
        <v>22.48</v>
      </c>
      <c r="J62" s="1037">
        <v>18.37</v>
      </c>
      <c r="K62" s="1037">
        <v>16.250925599999999</v>
      </c>
      <c r="L62" s="1037">
        <v>16.792623119999998</v>
      </c>
      <c r="M62" s="1037">
        <v>16.792623119999998</v>
      </c>
      <c r="N62" s="1037">
        <v>15.167530559999998</v>
      </c>
      <c r="O62" s="1037">
        <v>16.792623119999998</v>
      </c>
      <c r="P62" s="884">
        <v>278.01713251999996</v>
      </c>
      <c r="Q62" s="837"/>
      <c r="T62" s="835"/>
      <c r="U62" s="835"/>
    </row>
    <row r="63" spans="2:21" s="149" customFormat="1">
      <c r="B63" s="26"/>
      <c r="C63" s="1249" t="s">
        <v>81</v>
      </c>
      <c r="D63" s="1043">
        <v>42.844932999999997</v>
      </c>
      <c r="E63" s="885">
        <v>50.129583000000004</v>
      </c>
      <c r="F63" s="885">
        <v>67.328138999999993</v>
      </c>
      <c r="G63" s="885">
        <v>77.421514000000002</v>
      </c>
      <c r="H63" s="885">
        <v>57.339687999999995</v>
      </c>
      <c r="I63" s="885">
        <v>49.601970000000001</v>
      </c>
      <c r="J63" s="885">
        <v>42.476216000000001</v>
      </c>
      <c r="K63" s="885">
        <v>46.43491265316932</v>
      </c>
      <c r="L63" s="885">
        <v>52.30746775992769</v>
      </c>
      <c r="M63" s="885">
        <v>47.976250587970178</v>
      </c>
      <c r="N63" s="885">
        <v>44.847610727290082</v>
      </c>
      <c r="O63" s="885">
        <v>56.321809295741957</v>
      </c>
      <c r="P63" s="1041">
        <v>635.0300940240993</v>
      </c>
      <c r="Q63" s="837"/>
    </row>
    <row r="64" spans="2:21" s="149" customFormat="1">
      <c r="B64" s="1042" t="s">
        <v>82</v>
      </c>
      <c r="C64" s="1250" t="s">
        <v>159</v>
      </c>
      <c r="D64" s="883"/>
      <c r="E64" s="884"/>
      <c r="F64" s="884"/>
      <c r="G64" s="884"/>
      <c r="H64" s="884"/>
      <c r="I64" s="884"/>
      <c r="J64" s="884"/>
      <c r="K64" s="884"/>
      <c r="L64" s="884"/>
      <c r="M64" s="884"/>
      <c r="N64" s="884"/>
      <c r="O64" s="884"/>
      <c r="P64" s="884"/>
    </row>
    <row r="65" spans="2:21" s="149" customFormat="1">
      <c r="B65" s="1042"/>
      <c r="C65" s="1251" t="s">
        <v>588</v>
      </c>
      <c r="D65" s="883">
        <v>4.7641999999999997E-2</v>
      </c>
      <c r="E65" s="884">
        <v>6.8305990000000003</v>
      </c>
      <c r="F65" s="884">
        <v>7.9125129999999997</v>
      </c>
      <c r="G65" s="884">
        <v>8.3239389999999993</v>
      </c>
      <c r="H65" s="884">
        <v>10.069429</v>
      </c>
      <c r="I65" s="884">
        <v>6.2553535</v>
      </c>
      <c r="J65" s="884">
        <v>2.5858525000000006</v>
      </c>
      <c r="K65" s="884"/>
      <c r="L65" s="884"/>
      <c r="M65" s="884"/>
      <c r="N65" s="884"/>
      <c r="O65" s="884"/>
      <c r="P65" s="884">
        <v>42.025328000000002</v>
      </c>
    </row>
    <row r="66" spans="2:21" s="149" customFormat="1">
      <c r="B66" s="26">
        <v>1</v>
      </c>
      <c r="C66" s="1252" t="s">
        <v>84</v>
      </c>
      <c r="D66" s="883">
        <v>36</v>
      </c>
      <c r="E66" s="884"/>
      <c r="F66" s="884"/>
      <c r="G66" s="884"/>
      <c r="H66" s="884"/>
      <c r="I66" s="884"/>
      <c r="J66" s="884"/>
      <c r="K66" s="884"/>
      <c r="L66" s="884"/>
      <c r="M66" s="884"/>
      <c r="N66" s="884"/>
      <c r="O66" s="884"/>
      <c r="P66" s="884">
        <v>36</v>
      </c>
    </row>
    <row r="67" spans="2:21" s="149" customFormat="1">
      <c r="B67" s="26">
        <v>2</v>
      </c>
      <c r="C67" s="1252" t="s">
        <v>581</v>
      </c>
      <c r="D67" s="883">
        <v>98.485221999999979</v>
      </c>
      <c r="E67" s="884">
        <v>111.98839999999998</v>
      </c>
      <c r="F67" s="884">
        <v>110.79016800000001</v>
      </c>
      <c r="G67" s="884">
        <v>102.718694</v>
      </c>
      <c r="H67" s="884">
        <v>109.18764</v>
      </c>
      <c r="I67" s="884">
        <v>35.490864000000002</v>
      </c>
      <c r="J67" s="884">
        <v>0</v>
      </c>
      <c r="K67" s="884">
        <v>0</v>
      </c>
      <c r="L67" s="884">
        <v>0</v>
      </c>
      <c r="M67" s="884">
        <v>0</v>
      </c>
      <c r="N67" s="884">
        <v>0</v>
      </c>
      <c r="O67" s="884">
        <v>0</v>
      </c>
      <c r="P67" s="884">
        <v>568.66098799999997</v>
      </c>
      <c r="Q67" s="835"/>
      <c r="R67" s="835"/>
      <c r="T67" s="835"/>
      <c r="U67" s="1046"/>
    </row>
    <row r="68" spans="2:21" s="149" customFormat="1">
      <c r="B68" s="26">
        <v>3</v>
      </c>
      <c r="C68" s="1251" t="s">
        <v>582</v>
      </c>
      <c r="D68" s="883">
        <v>0</v>
      </c>
      <c r="E68" s="884">
        <v>0.40787618750000004</v>
      </c>
      <c r="F68" s="884">
        <v>1.3158769398750001</v>
      </c>
      <c r="G68" s="884">
        <v>1.8190178919199997</v>
      </c>
      <c r="H68" s="884">
        <v>0.56059897969999994</v>
      </c>
      <c r="I68" s="884">
        <v>0</v>
      </c>
      <c r="J68" s="884">
        <v>0.85925416716000003</v>
      </c>
      <c r="K68" s="884"/>
      <c r="L68" s="884"/>
      <c r="M68" s="884"/>
      <c r="N68" s="884"/>
      <c r="O68" s="884"/>
      <c r="P68" s="884">
        <v>4.962624166154999</v>
      </c>
      <c r="Q68" s="835"/>
      <c r="R68" s="835"/>
      <c r="T68" s="835"/>
      <c r="U68" s="1046"/>
    </row>
    <row r="69" spans="2:21" s="149" customFormat="1">
      <c r="B69" s="26">
        <v>4</v>
      </c>
      <c r="C69" s="1251" t="s">
        <v>583</v>
      </c>
      <c r="D69" s="883">
        <v>0.63377150000000138</v>
      </c>
      <c r="E69" s="884">
        <v>0</v>
      </c>
      <c r="F69" s="884">
        <v>1.3240947500000151</v>
      </c>
      <c r="G69" s="884">
        <v>1.5617387500000137</v>
      </c>
      <c r="H69" s="884">
        <v>2.5485675000000008</v>
      </c>
      <c r="I69" s="884">
        <v>1.6432075000000237</v>
      </c>
      <c r="J69" s="884">
        <v>0.44303225000001373</v>
      </c>
      <c r="K69" s="884">
        <v>0</v>
      </c>
      <c r="L69" s="884">
        <v>0</v>
      </c>
      <c r="M69" s="884"/>
      <c r="N69" s="884"/>
      <c r="O69" s="884"/>
      <c r="P69" s="884">
        <v>8.1544122500000693</v>
      </c>
      <c r="Q69" s="835"/>
      <c r="R69" s="835"/>
      <c r="T69" s="835"/>
      <c r="U69" s="1046"/>
    </row>
    <row r="70" spans="2:21" s="149" customFormat="1">
      <c r="B70" s="26">
        <v>5</v>
      </c>
      <c r="C70" s="1251" t="s">
        <v>584</v>
      </c>
      <c r="D70" s="883">
        <v>0</v>
      </c>
      <c r="E70" s="884">
        <v>0.67542725000000303</v>
      </c>
      <c r="F70" s="884">
        <v>0</v>
      </c>
      <c r="G70" s="884">
        <v>0.22775000000000034</v>
      </c>
      <c r="H70" s="884">
        <v>0</v>
      </c>
      <c r="I70" s="884">
        <v>2.7111250000000027</v>
      </c>
      <c r="J70" s="884">
        <v>1.7553697225877913</v>
      </c>
      <c r="K70" s="884"/>
      <c r="L70" s="884"/>
      <c r="M70" s="884"/>
      <c r="N70" s="884"/>
      <c r="O70" s="884"/>
      <c r="P70" s="884">
        <v>5.3696719725877973</v>
      </c>
      <c r="Q70" s="835"/>
      <c r="R70" s="835"/>
      <c r="T70" s="835"/>
      <c r="U70" s="1046"/>
    </row>
    <row r="71" spans="2:21" s="149" customFormat="1">
      <c r="B71" s="26"/>
      <c r="C71" s="1249" t="s">
        <v>160</v>
      </c>
      <c r="D71" s="883">
        <v>135.16663549999998</v>
      </c>
      <c r="E71" s="884">
        <v>119.90230243749998</v>
      </c>
      <c r="F71" s="884">
        <v>121.34265268987502</v>
      </c>
      <c r="G71" s="884">
        <v>114.65113964192001</v>
      </c>
      <c r="H71" s="884">
        <v>122.36623547970001</v>
      </c>
      <c r="I71" s="884">
        <v>46.100550000000027</v>
      </c>
      <c r="J71" s="884">
        <v>5.6435086397478056</v>
      </c>
      <c r="K71" s="884">
        <v>0</v>
      </c>
      <c r="L71" s="884">
        <v>0</v>
      </c>
      <c r="M71" s="884">
        <v>0</v>
      </c>
      <c r="N71" s="884">
        <v>0</v>
      </c>
      <c r="O71" s="884">
        <v>0</v>
      </c>
      <c r="P71" s="884">
        <v>665.17302438874287</v>
      </c>
    </row>
    <row r="72" spans="2:21" s="149" customFormat="1" ht="25.5">
      <c r="B72" s="1042" t="s">
        <v>86</v>
      </c>
      <c r="C72" s="1250" t="s">
        <v>161</v>
      </c>
      <c r="D72" s="883"/>
      <c r="E72" s="884"/>
      <c r="F72" s="884"/>
      <c r="G72" s="884"/>
      <c r="H72" s="884"/>
      <c r="I72" s="884"/>
      <c r="J72" s="884"/>
      <c r="K72" s="884"/>
      <c r="L72" s="884"/>
      <c r="M72" s="884"/>
      <c r="N72" s="884"/>
      <c r="O72" s="884"/>
      <c r="P72" s="884"/>
    </row>
    <row r="73" spans="2:21" s="149" customFormat="1">
      <c r="B73" s="26">
        <v>1</v>
      </c>
      <c r="C73" s="1252" t="s">
        <v>94</v>
      </c>
      <c r="D73" s="883">
        <v>130.40976799999999</v>
      </c>
      <c r="E73" s="884">
        <v>96.850156000000027</v>
      </c>
      <c r="F73" s="1047">
        <v>68.110487000000006</v>
      </c>
      <c r="G73" s="884">
        <v>77.554372000000001</v>
      </c>
      <c r="H73" s="884">
        <v>59.278292000000022</v>
      </c>
      <c r="I73" s="884">
        <v>38.673163999999993</v>
      </c>
      <c r="J73" s="884">
        <v>57.139073883654895</v>
      </c>
      <c r="K73" s="884">
        <v>69.129220132633279</v>
      </c>
      <c r="L73" s="884">
        <v>144.16399797297305</v>
      </c>
      <c r="M73" s="884">
        <v>191.96586790391308</v>
      </c>
      <c r="N73" s="884">
        <v>231.52290944156084</v>
      </c>
      <c r="O73" s="884">
        <v>277.86991867819211</v>
      </c>
      <c r="P73" s="884">
        <v>1442.6672270129272</v>
      </c>
      <c r="Q73" s="835"/>
      <c r="U73" s="1046"/>
    </row>
    <row r="74" spans="2:21" s="149" customFormat="1">
      <c r="B74" s="26">
        <v>2</v>
      </c>
      <c r="C74" s="1252" t="s">
        <v>95</v>
      </c>
      <c r="D74" s="883">
        <v>0</v>
      </c>
      <c r="E74" s="884">
        <v>0</v>
      </c>
      <c r="F74" s="1047">
        <v>0</v>
      </c>
      <c r="G74" s="884">
        <v>0</v>
      </c>
      <c r="H74" s="884">
        <v>0</v>
      </c>
      <c r="I74" s="884">
        <v>0</v>
      </c>
      <c r="J74" s="884">
        <v>0</v>
      </c>
      <c r="K74" s="884">
        <v>88.2</v>
      </c>
      <c r="L74" s="884">
        <v>43.4</v>
      </c>
      <c r="M74" s="884">
        <v>32.549999999999997</v>
      </c>
      <c r="N74" s="884">
        <v>0</v>
      </c>
      <c r="O74" s="884">
        <v>0</v>
      </c>
      <c r="P74" s="884">
        <v>164.14999999999998</v>
      </c>
      <c r="Q74" s="835"/>
      <c r="U74" s="1046"/>
    </row>
    <row r="75" spans="2:21" s="149" customFormat="1">
      <c r="B75" s="26">
        <v>3</v>
      </c>
      <c r="C75" s="1252" t="s">
        <v>96</v>
      </c>
      <c r="D75" s="883">
        <v>1.581779</v>
      </c>
      <c r="E75" s="884">
        <v>1.4631339999999999</v>
      </c>
      <c r="F75" s="1047">
        <v>1.5843179999999999</v>
      </c>
      <c r="G75" s="884">
        <v>1.3868739999999999</v>
      </c>
      <c r="H75" s="884">
        <v>0.81451399999999996</v>
      </c>
      <c r="I75" s="884">
        <v>0.84906300000000001</v>
      </c>
      <c r="J75" s="884">
        <v>14.768625</v>
      </c>
      <c r="K75" s="884">
        <v>0</v>
      </c>
      <c r="L75" s="884">
        <v>0</v>
      </c>
      <c r="M75" s="884">
        <v>0</v>
      </c>
      <c r="N75" s="884">
        <v>0</v>
      </c>
      <c r="O75" s="884">
        <v>0</v>
      </c>
      <c r="P75" s="884">
        <v>22.448307</v>
      </c>
      <c r="Q75" s="835"/>
      <c r="U75" s="1046"/>
    </row>
    <row r="76" spans="2:21" s="149" customFormat="1">
      <c r="B76" s="26">
        <v>4</v>
      </c>
      <c r="C76" s="1252" t="s">
        <v>97</v>
      </c>
      <c r="D76" s="883">
        <v>0</v>
      </c>
      <c r="E76" s="884">
        <v>0</v>
      </c>
      <c r="F76" s="1047">
        <v>0</v>
      </c>
      <c r="G76" s="884">
        <v>0</v>
      </c>
      <c r="H76" s="884">
        <v>0</v>
      </c>
      <c r="I76" s="884">
        <v>0</v>
      </c>
      <c r="J76" s="884">
        <v>0</v>
      </c>
      <c r="K76" s="884">
        <v>0</v>
      </c>
      <c r="L76" s="884">
        <v>0</v>
      </c>
      <c r="M76" s="884">
        <v>0</v>
      </c>
      <c r="N76" s="884">
        <v>0</v>
      </c>
      <c r="O76" s="884">
        <v>0</v>
      </c>
      <c r="P76" s="884">
        <v>0</v>
      </c>
      <c r="Q76" s="835"/>
      <c r="U76" s="1046"/>
    </row>
    <row r="77" spans="2:21" s="149" customFormat="1">
      <c r="B77" s="26">
        <v>5</v>
      </c>
      <c r="C77" s="1252" t="s">
        <v>98</v>
      </c>
      <c r="D77" s="883">
        <v>10.81278</v>
      </c>
      <c r="E77" s="884">
        <v>0</v>
      </c>
      <c r="F77" s="1047">
        <v>0</v>
      </c>
      <c r="G77" s="884">
        <v>0</v>
      </c>
      <c r="H77" s="884">
        <v>0</v>
      </c>
      <c r="I77" s="884">
        <v>0</v>
      </c>
      <c r="J77" s="884">
        <v>0</v>
      </c>
      <c r="K77" s="884">
        <v>0</v>
      </c>
      <c r="L77" s="884">
        <v>0</v>
      </c>
      <c r="M77" s="884">
        <v>0</v>
      </c>
      <c r="N77" s="884">
        <v>0</v>
      </c>
      <c r="O77" s="884">
        <v>0</v>
      </c>
      <c r="P77" s="884">
        <v>10.81278</v>
      </c>
      <c r="Q77" s="835"/>
      <c r="U77" s="1046"/>
    </row>
    <row r="78" spans="2:21" s="149" customFormat="1" ht="25.5">
      <c r="B78" s="26">
        <v>6</v>
      </c>
      <c r="C78" s="1252" t="s">
        <v>99</v>
      </c>
      <c r="D78" s="883">
        <v>12.077730000000001</v>
      </c>
      <c r="E78" s="884">
        <v>1.9593499999999999</v>
      </c>
      <c r="F78" s="1047">
        <v>0</v>
      </c>
      <c r="G78" s="884">
        <v>0</v>
      </c>
      <c r="H78" s="884">
        <v>0</v>
      </c>
      <c r="I78" s="884">
        <v>0</v>
      </c>
      <c r="J78" s="884">
        <v>0</v>
      </c>
      <c r="K78" s="884">
        <v>0</v>
      </c>
      <c r="L78" s="884">
        <v>0</v>
      </c>
      <c r="M78" s="884">
        <v>0</v>
      </c>
      <c r="N78" s="884">
        <v>0</v>
      </c>
      <c r="O78" s="884">
        <v>0</v>
      </c>
      <c r="P78" s="884">
        <v>14.037080000000001</v>
      </c>
      <c r="Q78" s="835"/>
      <c r="U78" s="1046"/>
    </row>
    <row r="79" spans="2:21" s="149" customFormat="1">
      <c r="B79" s="26">
        <v>7</v>
      </c>
      <c r="C79" s="1252" t="s">
        <v>100</v>
      </c>
      <c r="D79" s="883">
        <v>0</v>
      </c>
      <c r="E79" s="884">
        <v>4.4530000000000003</v>
      </c>
      <c r="F79" s="1047">
        <v>0</v>
      </c>
      <c r="G79" s="884">
        <v>0</v>
      </c>
      <c r="H79" s="884">
        <v>0</v>
      </c>
      <c r="I79" s="884">
        <v>0</v>
      </c>
      <c r="J79" s="884">
        <v>0</v>
      </c>
      <c r="K79" s="884">
        <v>0</v>
      </c>
      <c r="L79" s="884">
        <v>0</v>
      </c>
      <c r="M79" s="884">
        <v>0</v>
      </c>
      <c r="N79" s="884">
        <v>0</v>
      </c>
      <c r="O79" s="884">
        <v>0</v>
      </c>
      <c r="P79" s="884">
        <v>4.4530000000000003</v>
      </c>
      <c r="Q79" s="835"/>
      <c r="U79" s="1046"/>
    </row>
    <row r="80" spans="2:21" s="149" customFormat="1">
      <c r="B80" s="26">
        <v>8</v>
      </c>
      <c r="C80" s="1252" t="s">
        <v>101</v>
      </c>
      <c r="D80" s="883">
        <v>5.62242</v>
      </c>
      <c r="E80" s="884">
        <v>0.79405999999999999</v>
      </c>
      <c r="F80" s="1047">
        <v>0</v>
      </c>
      <c r="G80" s="884">
        <v>0</v>
      </c>
      <c r="H80" s="884">
        <v>0</v>
      </c>
      <c r="I80" s="884">
        <v>0</v>
      </c>
      <c r="J80" s="884">
        <v>0</v>
      </c>
      <c r="K80" s="884">
        <v>0</v>
      </c>
      <c r="L80" s="884">
        <v>0</v>
      </c>
      <c r="M80" s="884">
        <v>0</v>
      </c>
      <c r="N80" s="884">
        <v>0</v>
      </c>
      <c r="O80" s="884">
        <v>0</v>
      </c>
      <c r="P80" s="884">
        <v>6.41648</v>
      </c>
      <c r="Q80" s="835"/>
      <c r="U80" s="1046"/>
    </row>
    <row r="81" spans="2:21" s="149" customFormat="1" ht="25.5">
      <c r="B81" s="26">
        <v>9</v>
      </c>
      <c r="C81" s="1252" t="s">
        <v>102</v>
      </c>
      <c r="D81" s="883">
        <v>27.231748</v>
      </c>
      <c r="E81" s="884">
        <v>0</v>
      </c>
      <c r="F81" s="1047">
        <v>0</v>
      </c>
      <c r="G81" s="884">
        <v>0</v>
      </c>
      <c r="H81" s="884">
        <v>0</v>
      </c>
      <c r="I81" s="884">
        <v>0</v>
      </c>
      <c r="J81" s="884">
        <v>0</v>
      </c>
      <c r="K81" s="884">
        <v>0</v>
      </c>
      <c r="L81" s="884">
        <v>0</v>
      </c>
      <c r="M81" s="884">
        <v>0</v>
      </c>
      <c r="N81" s="884">
        <v>0</v>
      </c>
      <c r="O81" s="884">
        <v>0</v>
      </c>
      <c r="P81" s="884">
        <v>27.231748</v>
      </c>
      <c r="Q81" s="835"/>
      <c r="U81" s="1046"/>
    </row>
    <row r="82" spans="2:21" s="149" customFormat="1">
      <c r="B82" s="26">
        <v>10</v>
      </c>
      <c r="C82" s="1252" t="s">
        <v>103</v>
      </c>
      <c r="D82" s="883">
        <v>0.75</v>
      </c>
      <c r="E82" s="884">
        <v>0</v>
      </c>
      <c r="F82" s="1047">
        <v>0</v>
      </c>
      <c r="G82" s="884">
        <v>0</v>
      </c>
      <c r="H82" s="884">
        <v>0</v>
      </c>
      <c r="I82" s="884">
        <v>0</v>
      </c>
      <c r="J82" s="884">
        <v>0</v>
      </c>
      <c r="K82" s="884">
        <v>0</v>
      </c>
      <c r="L82" s="884">
        <v>0</v>
      </c>
      <c r="M82" s="884">
        <v>0</v>
      </c>
      <c r="N82" s="884">
        <v>0</v>
      </c>
      <c r="O82" s="884">
        <v>0</v>
      </c>
      <c r="P82" s="884">
        <v>0.75</v>
      </c>
      <c r="Q82" s="835"/>
      <c r="U82" s="1046"/>
    </row>
    <row r="83" spans="2:21" s="149" customFormat="1">
      <c r="B83" s="26">
        <v>11</v>
      </c>
      <c r="C83" s="1252" t="s">
        <v>589</v>
      </c>
      <c r="D83" s="883">
        <v>0</v>
      </c>
      <c r="E83" s="884">
        <v>0</v>
      </c>
      <c r="F83" s="1047">
        <v>0</v>
      </c>
      <c r="G83" s="884">
        <v>0</v>
      </c>
      <c r="H83" s="884">
        <v>0</v>
      </c>
      <c r="I83" s="884">
        <v>0</v>
      </c>
      <c r="J83" s="884">
        <v>0</v>
      </c>
      <c r="K83" s="884">
        <v>42</v>
      </c>
      <c r="L83" s="884">
        <v>15.933999999999999</v>
      </c>
      <c r="M83" s="884">
        <v>0</v>
      </c>
      <c r="N83" s="884">
        <v>0</v>
      </c>
      <c r="O83" s="884">
        <v>0</v>
      </c>
      <c r="P83" s="884">
        <v>57.933999999999997</v>
      </c>
      <c r="Q83" s="835"/>
      <c r="U83" s="1046"/>
    </row>
    <row r="84" spans="2:21" s="149" customFormat="1">
      <c r="B84" s="26">
        <v>12</v>
      </c>
      <c r="C84" s="1252" t="s">
        <v>104</v>
      </c>
      <c r="D84" s="883">
        <v>0</v>
      </c>
      <c r="E84" s="884">
        <v>0</v>
      </c>
      <c r="F84" s="1047">
        <v>0</v>
      </c>
      <c r="G84" s="884">
        <v>0</v>
      </c>
      <c r="H84" s="884">
        <v>0</v>
      </c>
      <c r="I84" s="884">
        <v>0</v>
      </c>
      <c r="J84" s="884">
        <v>0</v>
      </c>
      <c r="K84" s="884">
        <v>0</v>
      </c>
      <c r="L84" s="884">
        <v>0</v>
      </c>
      <c r="M84" s="884">
        <v>0</v>
      </c>
      <c r="N84" s="884">
        <v>0</v>
      </c>
      <c r="O84" s="884">
        <v>0</v>
      </c>
      <c r="P84" s="884">
        <v>0</v>
      </c>
      <c r="Q84" s="835"/>
      <c r="U84" s="1046"/>
    </row>
    <row r="85" spans="2:21" s="149" customFormat="1">
      <c r="B85" s="26">
        <v>13</v>
      </c>
      <c r="C85" s="1252" t="s">
        <v>105</v>
      </c>
      <c r="D85" s="883">
        <v>31.784349149532236</v>
      </c>
      <c r="E85" s="884">
        <v>12.495277741021184</v>
      </c>
      <c r="F85" s="1047">
        <v>2.0858283502742601</v>
      </c>
      <c r="G85" s="884">
        <v>1.6483709340060473</v>
      </c>
      <c r="H85" s="884">
        <v>5.6383821877775544</v>
      </c>
      <c r="I85" s="884">
        <v>2.7070998374618886</v>
      </c>
      <c r="J85" s="884">
        <v>13.209625039357407</v>
      </c>
      <c r="K85" s="884">
        <v>0</v>
      </c>
      <c r="L85" s="884">
        <v>0</v>
      </c>
      <c r="M85" s="884">
        <v>0</v>
      </c>
      <c r="N85" s="884">
        <v>0</v>
      </c>
      <c r="O85" s="884">
        <v>0</v>
      </c>
      <c r="P85" s="884">
        <v>69.568933239430578</v>
      </c>
      <c r="Q85" s="835"/>
      <c r="U85" s="1046"/>
    </row>
    <row r="86" spans="2:21" s="149" customFormat="1">
      <c r="B86" s="26">
        <v>14</v>
      </c>
      <c r="C86" s="1252" t="s">
        <v>106</v>
      </c>
      <c r="D86" s="883">
        <v>0</v>
      </c>
      <c r="E86" s="884">
        <v>0</v>
      </c>
      <c r="F86" s="1047">
        <v>0</v>
      </c>
      <c r="G86" s="884">
        <v>0</v>
      </c>
      <c r="H86" s="884">
        <v>0</v>
      </c>
      <c r="I86" s="884">
        <v>0</v>
      </c>
      <c r="J86" s="884">
        <v>0</v>
      </c>
      <c r="K86" s="884">
        <v>0</v>
      </c>
      <c r="L86" s="884">
        <v>0</v>
      </c>
      <c r="M86" s="884">
        <v>0</v>
      </c>
      <c r="N86" s="884">
        <v>0</v>
      </c>
      <c r="O86" s="884">
        <v>0</v>
      </c>
      <c r="P86" s="884">
        <v>0</v>
      </c>
      <c r="Q86" s="835"/>
      <c r="U86" s="1046"/>
    </row>
    <row r="87" spans="2:21" s="149" customFormat="1">
      <c r="B87" s="26">
        <v>15</v>
      </c>
      <c r="C87" s="1251" t="s">
        <v>587</v>
      </c>
      <c r="D87" s="883">
        <v>0.59346799999999689</v>
      </c>
      <c r="E87" s="884">
        <v>0.50930999999999782</v>
      </c>
      <c r="F87" s="884">
        <v>0.432764499999992</v>
      </c>
      <c r="G87" s="884">
        <v>8.1333000000000086E-2</v>
      </c>
      <c r="H87" s="884">
        <v>1.0466242499999909</v>
      </c>
      <c r="I87" s="884">
        <v>0.91047124999999807</v>
      </c>
      <c r="J87" s="884">
        <v>1.2344287499999929</v>
      </c>
      <c r="K87" s="884">
        <v>0</v>
      </c>
      <c r="L87" s="884">
        <v>0</v>
      </c>
      <c r="M87" s="884">
        <v>0</v>
      </c>
      <c r="N87" s="884">
        <v>0</v>
      </c>
      <c r="O87" s="884">
        <v>0</v>
      </c>
      <c r="P87" s="884">
        <v>4.8083997499999684</v>
      </c>
      <c r="Q87" s="835"/>
      <c r="U87" s="1046"/>
    </row>
    <row r="88" spans="2:21" s="149" customFormat="1">
      <c r="B88" s="26"/>
      <c r="C88" s="1252"/>
      <c r="D88" s="883"/>
      <c r="E88" s="884"/>
      <c r="F88" s="1047"/>
      <c r="G88" s="884"/>
      <c r="H88" s="884"/>
      <c r="I88" s="884"/>
      <c r="J88" s="884"/>
      <c r="K88" s="884"/>
      <c r="L88" s="884"/>
      <c r="M88" s="884"/>
      <c r="N88" s="884"/>
      <c r="O88" s="884"/>
      <c r="P88" s="884"/>
      <c r="Q88" s="835"/>
      <c r="U88" s="1046"/>
    </row>
    <row r="89" spans="2:21" s="149" customFormat="1">
      <c r="B89" s="26"/>
      <c r="C89" s="1249" t="s">
        <v>162</v>
      </c>
      <c r="D89" s="883">
        <v>220.86404214953225</v>
      </c>
      <c r="E89" s="884">
        <v>118.52428774102121</v>
      </c>
      <c r="F89" s="884">
        <v>72.213397850274248</v>
      </c>
      <c r="G89" s="884">
        <v>80.67094993400606</v>
      </c>
      <c r="H89" s="884">
        <v>66.77781243777757</v>
      </c>
      <c r="I89" s="884">
        <v>43.139798087461884</v>
      </c>
      <c r="J89" s="884">
        <v>86.351752673012285</v>
      </c>
      <c r="K89" s="884">
        <v>199.32922013263328</v>
      </c>
      <c r="L89" s="884">
        <v>203.49799797297305</v>
      </c>
      <c r="M89" s="884">
        <v>224.51586790391309</v>
      </c>
      <c r="N89" s="884">
        <v>231.52290944156084</v>
      </c>
      <c r="O89" s="884">
        <v>277.86991867819211</v>
      </c>
      <c r="P89" s="884">
        <v>1825.2779550023579</v>
      </c>
      <c r="Q89" s="1048"/>
      <c r="R89" s="837"/>
    </row>
    <row r="90" spans="2:21" s="149" customFormat="1">
      <c r="B90" s="1042" t="s">
        <v>92</v>
      </c>
      <c r="C90" s="1049" t="s">
        <v>108</v>
      </c>
      <c r="D90" s="883">
        <v>613.8515845304679</v>
      </c>
      <c r="E90" s="884">
        <v>777.2040151564787</v>
      </c>
      <c r="F90" s="884">
        <v>793.19130163960085</v>
      </c>
      <c r="G90" s="884">
        <v>826.73680940791382</v>
      </c>
      <c r="H90" s="884">
        <v>798.41810414192253</v>
      </c>
      <c r="I90" s="884">
        <v>744.34678951253818</v>
      </c>
      <c r="J90" s="884">
        <v>607.44163796673547</v>
      </c>
      <c r="K90" s="884">
        <v>514.65900082034739</v>
      </c>
      <c r="L90" s="884">
        <v>577.83421935110698</v>
      </c>
      <c r="M90" s="884">
        <v>612.14870445524775</v>
      </c>
      <c r="N90" s="884">
        <v>522.59938562826244</v>
      </c>
      <c r="O90" s="884">
        <v>573.02375790576059</v>
      </c>
      <c r="P90" s="884">
        <v>7961.4553105163841</v>
      </c>
      <c r="Q90" s="1046"/>
      <c r="R90" s="835"/>
    </row>
    <row r="91" spans="2:21" s="149" customFormat="1" ht="26.25" customHeight="1">
      <c r="B91" s="1042" t="s">
        <v>107</v>
      </c>
      <c r="C91" s="1049" t="s">
        <v>111</v>
      </c>
      <c r="D91" s="1043">
        <v>33.156216330467942</v>
      </c>
      <c r="E91" s="885">
        <v>34.206840406478705</v>
      </c>
      <c r="F91" s="885">
        <v>33.759412389600925</v>
      </c>
      <c r="G91" s="885">
        <v>30.460945957913623</v>
      </c>
      <c r="H91" s="885">
        <v>29.190950311922165</v>
      </c>
      <c r="I91" s="885">
        <v>21.891830862538313</v>
      </c>
      <c r="J91" s="885">
        <v>17.314391266735583</v>
      </c>
      <c r="K91" s="885">
        <v>25.767064300347329</v>
      </c>
      <c r="L91" s="885">
        <v>27.658339511106874</v>
      </c>
      <c r="M91" s="885">
        <v>29.229791455247778</v>
      </c>
      <c r="N91" s="885">
        <v>26.519088708262416</v>
      </c>
      <c r="O91" s="885">
        <v>30.216040585760538</v>
      </c>
      <c r="P91" s="885">
        <v>339.37091208638412</v>
      </c>
    </row>
    <row r="92" spans="2:21" s="149" customFormat="1" ht="39" thickBot="1">
      <c r="B92" s="272" t="s">
        <v>110</v>
      </c>
      <c r="C92" s="1050" t="s">
        <v>163</v>
      </c>
      <c r="D92" s="1051">
        <v>580.69536819999996</v>
      </c>
      <c r="E92" s="1052">
        <v>742.99717475</v>
      </c>
      <c r="F92" s="1052">
        <v>759.43188924999993</v>
      </c>
      <c r="G92" s="1052">
        <v>796.2758634500002</v>
      </c>
      <c r="H92" s="1052">
        <v>769.22715383000036</v>
      </c>
      <c r="I92" s="1052">
        <v>722.45495864999987</v>
      </c>
      <c r="J92" s="1052">
        <v>590.12724669999989</v>
      </c>
      <c r="K92" s="1052">
        <v>488.89193652000006</v>
      </c>
      <c r="L92" s="1052">
        <v>550.17587984000011</v>
      </c>
      <c r="M92" s="1052">
        <v>582.91891299999997</v>
      </c>
      <c r="N92" s="1052">
        <v>496.08029692000002</v>
      </c>
      <c r="O92" s="1052">
        <v>542.80771732000005</v>
      </c>
      <c r="P92" s="1052">
        <v>7622.08439843</v>
      </c>
    </row>
    <row r="94" spans="2:21">
      <c r="C94" s="1253"/>
      <c r="D94" s="1006"/>
    </row>
    <row r="95" spans="2:21">
      <c r="D95" s="1053"/>
      <c r="E95" s="1053"/>
      <c r="F95" s="1053"/>
      <c r="G95" s="1053"/>
      <c r="H95" s="1053"/>
      <c r="I95" s="1053"/>
      <c r="J95" s="1053"/>
      <c r="K95" s="1053"/>
      <c r="L95" s="1053"/>
      <c r="M95" s="1053"/>
      <c r="N95" s="1053"/>
      <c r="O95" s="1053"/>
      <c r="P95" s="1053"/>
    </row>
  </sheetData>
  <mergeCells count="3">
    <mergeCell ref="D6:O6"/>
    <mergeCell ref="B2:O2"/>
    <mergeCell ref="B6:C6"/>
  </mergeCells>
  <printOptions horizontalCentered="1"/>
  <pageMargins left="0" right="0" top="0" bottom="0" header="0" footer="0"/>
  <pageSetup scale="70" orientation="landscape" r:id="rId1"/>
  <rowBreaks count="1" manualBreakCount="1">
    <brk id="63" max="15" man="1"/>
  </rowBreaks>
  <colBreaks count="1" manualBreakCount="1">
    <brk id="16" max="1048575" man="1"/>
  </colBreaks>
</worksheet>
</file>

<file path=xl/worksheets/sheet29.xml><?xml version="1.0" encoding="utf-8"?>
<worksheet xmlns="http://schemas.openxmlformats.org/spreadsheetml/2006/main" xmlns:r="http://schemas.openxmlformats.org/officeDocument/2006/relationships">
  <sheetPr codeName="Sheet10"/>
  <dimension ref="A2:U94"/>
  <sheetViews>
    <sheetView view="pageBreakPreview" topLeftCell="A54" zoomScale="70" zoomScaleSheetLayoutView="70" workbookViewId="0">
      <selection activeCell="C54" sqref="C54"/>
    </sheetView>
  </sheetViews>
  <sheetFormatPr defaultRowHeight="12.75"/>
  <cols>
    <col min="1" max="1" width="3.5703125" style="1054" customWidth="1"/>
    <col min="2" max="2" width="4.85546875" style="609" customWidth="1"/>
    <col min="3" max="3" width="29.28515625" style="1256" customWidth="1"/>
    <col min="4" max="4" width="11.5703125" style="1054" customWidth="1"/>
    <col min="5" max="5" width="11" style="1054" customWidth="1"/>
    <col min="6" max="6" width="11.28515625" style="1054" customWidth="1"/>
    <col min="7" max="7" width="11.140625" style="1054" customWidth="1"/>
    <col min="8" max="8" width="10.5703125" style="1054" customWidth="1"/>
    <col min="9" max="10" width="11.140625" style="1054" customWidth="1"/>
    <col min="11" max="11" width="10.85546875" style="1054" customWidth="1"/>
    <col min="12" max="12" width="10.5703125" style="1054" customWidth="1"/>
    <col min="13" max="13" width="10.42578125" style="1054" customWidth="1"/>
    <col min="14" max="14" width="10.85546875" style="1054" customWidth="1"/>
    <col min="15" max="15" width="11.28515625" style="1054" customWidth="1"/>
    <col min="16" max="16" width="12.85546875" style="1054" customWidth="1"/>
    <col min="17" max="17" width="9.28515625" style="1054" bestFit="1" customWidth="1"/>
    <col min="18" max="18" width="9.140625" style="1054"/>
    <col min="19" max="19" width="21.5703125" style="1054" bestFit="1" customWidth="1"/>
    <col min="20" max="16384" width="9.140625" style="1054"/>
  </cols>
  <sheetData>
    <row r="2" spans="1:21">
      <c r="B2" s="1016"/>
      <c r="C2" s="1246"/>
      <c r="D2" s="1016"/>
      <c r="E2" s="1016"/>
      <c r="F2" s="1016"/>
      <c r="G2" s="1016"/>
      <c r="H2" s="1016"/>
      <c r="I2" s="1016"/>
      <c r="J2" s="1016"/>
      <c r="K2" s="1016"/>
      <c r="L2" s="1016"/>
      <c r="M2" s="1016"/>
      <c r="N2" s="1016"/>
      <c r="O2" s="1016"/>
      <c r="P2" s="1017"/>
    </row>
    <row r="3" spans="1:21">
      <c r="B3" s="1016"/>
      <c r="C3" s="1246"/>
      <c r="D3" s="1016"/>
      <c r="E3" s="1016"/>
      <c r="F3" s="1016"/>
      <c r="G3" s="1016"/>
      <c r="H3" s="1016"/>
      <c r="I3" s="1016"/>
      <c r="J3" s="1016"/>
      <c r="K3" s="1016"/>
      <c r="L3" s="1016"/>
      <c r="M3" s="1016"/>
      <c r="N3" s="1016"/>
      <c r="O3" s="1016"/>
      <c r="P3" s="1017"/>
    </row>
    <row r="4" spans="1:21">
      <c r="B4" s="1016"/>
      <c r="C4" s="1246"/>
      <c r="D4" s="1016"/>
      <c r="E4" s="1016"/>
      <c r="F4" s="1016"/>
      <c r="G4" s="1016"/>
      <c r="H4" s="1016"/>
      <c r="I4" s="1016"/>
      <c r="J4" s="1016"/>
      <c r="K4" s="1016"/>
      <c r="L4" s="1016"/>
      <c r="M4" s="1016"/>
      <c r="N4" s="1016"/>
      <c r="O4" s="1016"/>
      <c r="P4" s="1017"/>
    </row>
    <row r="5" spans="1:21">
      <c r="B5" s="1055" t="s">
        <v>767</v>
      </c>
      <c r="C5" s="1255"/>
      <c r="D5" s="1055"/>
      <c r="E5" s="1055"/>
      <c r="F5" s="1055"/>
      <c r="G5" s="1055"/>
      <c r="H5" s="1055"/>
      <c r="I5" s="1055"/>
      <c r="J5" s="1055"/>
      <c r="K5" s="1055"/>
      <c r="L5" s="1055"/>
      <c r="M5" s="1055"/>
      <c r="N5" s="1055"/>
      <c r="O5" s="1055"/>
      <c r="P5" s="1017"/>
    </row>
    <row r="6" spans="1:21">
      <c r="B6" s="1016"/>
      <c r="C6" s="1246"/>
      <c r="D6" s="1016"/>
      <c r="E6" s="1016"/>
      <c r="F6" s="1016"/>
      <c r="G6" s="1016"/>
      <c r="H6" s="1016"/>
      <c r="I6" s="1016"/>
      <c r="J6" s="1016"/>
      <c r="K6" s="1016"/>
      <c r="L6" s="1016"/>
      <c r="M6" s="1016"/>
      <c r="N6" s="1016"/>
      <c r="O6" s="1016"/>
      <c r="P6" s="1017"/>
    </row>
    <row r="7" spans="1:21">
      <c r="B7" s="31" t="s">
        <v>114</v>
      </c>
      <c r="C7" s="1246"/>
      <c r="D7" s="1018"/>
      <c r="E7" s="1018"/>
      <c r="F7" s="1018"/>
      <c r="G7" s="1018"/>
      <c r="H7" s="1018"/>
      <c r="I7" s="1018"/>
      <c r="J7" s="1018"/>
      <c r="K7" s="1018"/>
      <c r="L7" s="1018"/>
      <c r="M7" s="1018"/>
      <c r="N7" s="1017"/>
      <c r="O7" s="1017"/>
      <c r="P7" s="1019" t="s">
        <v>781</v>
      </c>
    </row>
    <row r="8" spans="1:21" ht="13.5" thickBot="1"/>
    <row r="9" spans="1:21" ht="22.5" customHeight="1" thickBot="1">
      <c r="B9" s="1981" t="s">
        <v>115</v>
      </c>
      <c r="C9" s="1977"/>
      <c r="D9" s="1981" t="s">
        <v>784</v>
      </c>
      <c r="E9" s="1976"/>
      <c r="F9" s="1976"/>
      <c r="G9" s="1976"/>
      <c r="H9" s="1976"/>
      <c r="I9" s="1976"/>
      <c r="J9" s="1976"/>
      <c r="K9" s="1976"/>
      <c r="L9" s="1976"/>
      <c r="M9" s="1976"/>
      <c r="N9" s="1976"/>
      <c r="O9" s="1976"/>
      <c r="P9" s="1977"/>
    </row>
    <row r="10" spans="1:21" ht="24.75" customHeight="1" thickBot="1">
      <c r="B10" s="1021" t="s">
        <v>116</v>
      </c>
      <c r="C10" s="1022" t="s">
        <v>117</v>
      </c>
      <c r="D10" s="1025" t="s">
        <v>118</v>
      </c>
      <c r="E10" s="1024" t="s">
        <v>119</v>
      </c>
      <c r="F10" s="1024" t="s">
        <v>120</v>
      </c>
      <c r="G10" s="1025" t="s">
        <v>121</v>
      </c>
      <c r="H10" s="1025" t="s">
        <v>122</v>
      </c>
      <c r="I10" s="1025" t="s">
        <v>123</v>
      </c>
      <c r="J10" s="1025" t="s">
        <v>124</v>
      </c>
      <c r="K10" s="1025" t="s">
        <v>125</v>
      </c>
      <c r="L10" s="1025" t="s">
        <v>126</v>
      </c>
      <c r="M10" s="1025" t="s">
        <v>127</v>
      </c>
      <c r="N10" s="1025" t="s">
        <v>128</v>
      </c>
      <c r="O10" s="1025" t="s">
        <v>129</v>
      </c>
      <c r="P10" s="1025" t="s">
        <v>130</v>
      </c>
      <c r="Q10" s="1056"/>
    </row>
    <row r="11" spans="1:21" ht="25.5">
      <c r="A11" s="1057"/>
      <c r="B11" s="1058" t="s">
        <v>17</v>
      </c>
      <c r="C11" s="1257" t="s">
        <v>18</v>
      </c>
      <c r="D11" s="1059"/>
      <c r="E11" s="1059"/>
      <c r="F11" s="1059"/>
      <c r="G11" s="1059"/>
      <c r="H11" s="1059"/>
      <c r="I11" s="1059"/>
      <c r="J11" s="1059"/>
      <c r="K11" s="1059"/>
      <c r="L11" s="1059"/>
      <c r="M11" s="1059"/>
      <c r="N11" s="1059"/>
      <c r="O11" s="1059"/>
      <c r="P11" s="1059"/>
    </row>
    <row r="12" spans="1:21">
      <c r="A12" s="1057"/>
      <c r="B12" s="1060" t="s">
        <v>19</v>
      </c>
      <c r="C12" s="1258" t="s">
        <v>20</v>
      </c>
      <c r="D12" s="1061"/>
      <c r="E12" s="1061"/>
      <c r="F12" s="1061"/>
      <c r="G12" s="1061"/>
      <c r="H12" s="1061"/>
      <c r="I12" s="1061"/>
      <c r="J12" s="1061"/>
      <c r="K12" s="1061"/>
      <c r="L12" s="1061"/>
      <c r="M12" s="1061"/>
      <c r="N12" s="1061"/>
      <c r="O12" s="1061"/>
      <c r="P12" s="1061"/>
    </row>
    <row r="13" spans="1:21">
      <c r="A13" s="1057"/>
      <c r="B13" s="1062">
        <v>1</v>
      </c>
      <c r="C13" s="1259" t="s">
        <v>131</v>
      </c>
      <c r="D13" s="1063">
        <v>25.551410682600004</v>
      </c>
      <c r="E13" s="1063">
        <v>27.440623863784797</v>
      </c>
      <c r="F13" s="1063">
        <v>26.093487828564005</v>
      </c>
      <c r="G13" s="1063">
        <v>23.169380009860802</v>
      </c>
      <c r="H13" s="1063">
        <v>24.123545485232402</v>
      </c>
      <c r="I13" s="1063">
        <v>26.668358228880003</v>
      </c>
      <c r="J13" s="1063">
        <v>27.456816017655001</v>
      </c>
      <c r="K13" s="1063">
        <v>25.791400323270004</v>
      </c>
      <c r="L13" s="1063">
        <v>29.284666856676001</v>
      </c>
      <c r="M13" s="1063">
        <v>29.013696118439999</v>
      </c>
      <c r="N13" s="1063">
        <v>26.268530545278001</v>
      </c>
      <c r="O13" s="1063">
        <v>29.035626122753996</v>
      </c>
      <c r="P13" s="1061">
        <v>319.89754208299507</v>
      </c>
      <c r="Q13" s="1064"/>
      <c r="T13" s="1065"/>
      <c r="U13" s="1065"/>
    </row>
    <row r="14" spans="1:21">
      <c r="A14" s="1057"/>
      <c r="B14" s="1062">
        <v>2</v>
      </c>
      <c r="C14" s="1259" t="s">
        <v>132</v>
      </c>
      <c r="D14" s="1063">
        <v>15.562383651791999</v>
      </c>
      <c r="E14" s="1063">
        <v>16.516879130203197</v>
      </c>
      <c r="F14" s="1063">
        <v>18.849766058495998</v>
      </c>
      <c r="G14" s="1063">
        <v>19.459418891587198</v>
      </c>
      <c r="H14" s="1063">
        <v>16.271035127726396</v>
      </c>
      <c r="I14" s="1063">
        <v>16.486970767055997</v>
      </c>
      <c r="J14" s="1063">
        <v>18.398273063507997</v>
      </c>
      <c r="K14" s="1063">
        <v>18.3933165312</v>
      </c>
      <c r="L14" s="1063">
        <v>19.786211044523998</v>
      </c>
      <c r="M14" s="1063">
        <v>20.715128317133995</v>
      </c>
      <c r="N14" s="1063">
        <v>18.614941129007999</v>
      </c>
      <c r="O14" s="1063">
        <v>19.872522630719999</v>
      </c>
      <c r="P14" s="1061">
        <v>218.92684634295478</v>
      </c>
      <c r="Q14" s="1064"/>
      <c r="T14" s="1065"/>
      <c r="U14" s="1065"/>
    </row>
    <row r="15" spans="1:21">
      <c r="A15" s="1057"/>
      <c r="B15" s="1062">
        <v>3</v>
      </c>
      <c r="C15" s="1259" t="s">
        <v>133</v>
      </c>
      <c r="D15" s="1063">
        <v>24.062187562963206</v>
      </c>
      <c r="E15" s="1063">
        <v>25.549766967130562</v>
      </c>
      <c r="F15" s="1063">
        <v>24.0572902252032</v>
      </c>
      <c r="G15" s="1063">
        <v>24.664013238059997</v>
      </c>
      <c r="H15" s="1063">
        <v>21.576501339281279</v>
      </c>
      <c r="I15" s="1063">
        <v>19.546205494334401</v>
      </c>
      <c r="J15" s="1063">
        <v>23.035770866303999</v>
      </c>
      <c r="K15" s="1063">
        <v>24.372886913801999</v>
      </c>
      <c r="L15" s="1063">
        <v>25.530764480398798</v>
      </c>
      <c r="M15" s="1063">
        <v>26.532443499697795</v>
      </c>
      <c r="N15" s="1063">
        <v>23.6586550937688</v>
      </c>
      <c r="O15" s="1063">
        <v>26.356082204730598</v>
      </c>
      <c r="P15" s="1061">
        <v>288.94256788567463</v>
      </c>
      <c r="Q15" s="1064"/>
      <c r="T15" s="1065"/>
      <c r="U15" s="1065"/>
    </row>
    <row r="16" spans="1:21">
      <c r="A16" s="1057"/>
      <c r="B16" s="1062">
        <v>4</v>
      </c>
      <c r="C16" s="1259" t="s">
        <v>134</v>
      </c>
      <c r="D16" s="1063">
        <v>7.2036425666101263</v>
      </c>
      <c r="E16" s="1063">
        <v>7.0726123258791809</v>
      </c>
      <c r="F16" s="1063">
        <v>5.8428321042315963</v>
      </c>
      <c r="G16" s="1063">
        <v>6.2314946983846866</v>
      </c>
      <c r="H16" s="1063">
        <v>6.2589935948282012</v>
      </c>
      <c r="I16" s="1063">
        <v>6.1431349115199465</v>
      </c>
      <c r="J16" s="1063">
        <v>6.3493385025806779</v>
      </c>
      <c r="K16" s="1063">
        <v>6.5847469229728581</v>
      </c>
      <c r="L16" s="1063">
        <v>6.8323075730405121</v>
      </c>
      <c r="M16" s="1063">
        <v>6.87771412912012</v>
      </c>
      <c r="N16" s="1063">
        <v>6.7706424656600213</v>
      </c>
      <c r="O16" s="1063">
        <v>7.6166658465136976</v>
      </c>
      <c r="P16" s="1061">
        <v>79.784125641341618</v>
      </c>
      <c r="Q16" s="1064"/>
      <c r="T16" s="1065"/>
      <c r="U16" s="1065"/>
    </row>
    <row r="17" spans="1:21">
      <c r="A17" s="1057"/>
      <c r="B17" s="1062">
        <v>5</v>
      </c>
      <c r="C17" s="1259" t="s">
        <v>135</v>
      </c>
      <c r="D17" s="1063">
        <v>11.340207721258938</v>
      </c>
      <c r="E17" s="1063">
        <v>10.655802102337868</v>
      </c>
      <c r="F17" s="1063">
        <v>10.533580101729864</v>
      </c>
      <c r="G17" s="1063">
        <v>10.697188100013191</v>
      </c>
      <c r="H17" s="1063">
        <v>10.319191942359804</v>
      </c>
      <c r="I17" s="1063">
        <v>9.9138178373273966</v>
      </c>
      <c r="J17" s="1063">
        <v>12.097022441838325</v>
      </c>
      <c r="K17" s="1063">
        <v>10.353020424638053</v>
      </c>
      <c r="L17" s="1063">
        <v>11.645652611986719</v>
      </c>
      <c r="M17" s="1063">
        <v>11.19716523798494</v>
      </c>
      <c r="N17" s="1063">
        <v>10.371727024783963</v>
      </c>
      <c r="O17" s="1063">
        <v>11.893467960970028</v>
      </c>
      <c r="P17" s="1061">
        <v>131.01784350722909</v>
      </c>
      <c r="Q17" s="1064"/>
      <c r="T17" s="1065"/>
      <c r="U17" s="1065"/>
    </row>
    <row r="18" spans="1:21">
      <c r="A18" s="1057"/>
      <c r="B18" s="1062">
        <v>6</v>
      </c>
      <c r="C18" s="1259" t="s">
        <v>136</v>
      </c>
      <c r="D18" s="1063">
        <v>14.658482192277788</v>
      </c>
      <c r="E18" s="1063">
        <v>14.267774918320374</v>
      </c>
      <c r="F18" s="1063">
        <v>12.953118761334812</v>
      </c>
      <c r="G18" s="1063">
        <v>14.533981184900574</v>
      </c>
      <c r="H18" s="1063">
        <v>12.625722738709811</v>
      </c>
      <c r="I18" s="1063">
        <v>12.293058191969248</v>
      </c>
      <c r="J18" s="1063">
        <v>15.327160950129768</v>
      </c>
      <c r="K18" s="1063">
        <v>13.73002528621128</v>
      </c>
      <c r="L18" s="1063">
        <v>12.715179535198741</v>
      </c>
      <c r="M18" s="1063">
        <v>15.406104510653007</v>
      </c>
      <c r="N18" s="1063">
        <v>13.125492754362508</v>
      </c>
      <c r="O18" s="1063">
        <v>16.595778624642051</v>
      </c>
      <c r="P18" s="1061">
        <v>168.23187964870999</v>
      </c>
      <c r="Q18" s="1064"/>
      <c r="T18" s="1065"/>
      <c r="U18" s="1065"/>
    </row>
    <row r="19" spans="1:21">
      <c r="A19" s="1057"/>
      <c r="B19" s="1062">
        <v>7</v>
      </c>
      <c r="C19" s="1259" t="s">
        <v>137</v>
      </c>
      <c r="D19" s="1063">
        <v>4.6482457928161391</v>
      </c>
      <c r="E19" s="1063">
        <v>4.6873571032806725</v>
      </c>
      <c r="F19" s="1063">
        <v>4.0951867958164057</v>
      </c>
      <c r="G19" s="1063">
        <v>4.2803696422560877</v>
      </c>
      <c r="H19" s="1063">
        <v>4.1786085274039486</v>
      </c>
      <c r="I19" s="1063">
        <v>4.1336239318468566</v>
      </c>
      <c r="J19" s="1063">
        <v>4.4808923320038163</v>
      </c>
      <c r="K19" s="1063">
        <v>4.2677654915465251</v>
      </c>
      <c r="L19" s="1063">
        <v>4.8850939970117482</v>
      </c>
      <c r="M19" s="1063">
        <v>4.7493784698406891</v>
      </c>
      <c r="N19" s="1063">
        <v>4.4134047897765489</v>
      </c>
      <c r="O19" s="1063">
        <v>4.8307674122880107</v>
      </c>
      <c r="P19" s="1061">
        <v>53.650694285887454</v>
      </c>
      <c r="Q19" s="1064"/>
      <c r="T19" s="1065"/>
      <c r="U19" s="1065"/>
    </row>
    <row r="20" spans="1:21">
      <c r="A20" s="1057"/>
      <c r="B20" s="1062">
        <v>8</v>
      </c>
      <c r="C20" s="1259" t="s">
        <v>138</v>
      </c>
      <c r="D20" s="1063">
        <v>8.0470757644464062</v>
      </c>
      <c r="E20" s="1063">
        <v>8.1952202395221505</v>
      </c>
      <c r="F20" s="1063">
        <v>8.3445471963364479</v>
      </c>
      <c r="G20" s="1063">
        <v>8.2567050967295561</v>
      </c>
      <c r="H20" s="1063">
        <v>9.2033602011448767</v>
      </c>
      <c r="I20" s="1063">
        <v>7.7944236252002268</v>
      </c>
      <c r="J20" s="1063">
        <v>8.7526321872100663</v>
      </c>
      <c r="K20" s="1063">
        <v>9.0832298805703715</v>
      </c>
      <c r="L20" s="1063">
        <v>9.4792249840638156</v>
      </c>
      <c r="M20" s="1063">
        <v>9.53853252338914</v>
      </c>
      <c r="N20" s="1063">
        <v>8.5638304676766417</v>
      </c>
      <c r="O20" s="1063">
        <v>9.4340769746752624</v>
      </c>
      <c r="P20" s="1061">
        <v>104.69285914096496</v>
      </c>
      <c r="Q20" s="1064"/>
      <c r="T20" s="1065"/>
      <c r="U20" s="1065"/>
    </row>
    <row r="21" spans="1:21">
      <c r="A21" s="1057"/>
      <c r="B21" s="1062">
        <v>9</v>
      </c>
      <c r="C21" s="1259" t="s">
        <v>139</v>
      </c>
      <c r="D21" s="1063">
        <v>5.632271281156993</v>
      </c>
      <c r="E21" s="1063">
        <v>5.7844194773481696</v>
      </c>
      <c r="F21" s="1063">
        <v>5.4833288021045359</v>
      </c>
      <c r="G21" s="1063">
        <v>5.8216179019210745</v>
      </c>
      <c r="H21" s="1063">
        <v>5.3948028632520524</v>
      </c>
      <c r="I21" s="1063">
        <v>4.3811128724316415</v>
      </c>
      <c r="J21" s="1063">
        <v>5.7977213398639078</v>
      </c>
      <c r="K21" s="1063">
        <v>4.1311519531892067</v>
      </c>
      <c r="L21" s="1063">
        <v>5.9537532375718492</v>
      </c>
      <c r="M21" s="1063">
        <v>5.7523202592242253</v>
      </c>
      <c r="N21" s="1063">
        <v>4.9904948421016417</v>
      </c>
      <c r="O21" s="1063">
        <v>5.731250223588205</v>
      </c>
      <c r="P21" s="1061">
        <v>64.854245053753488</v>
      </c>
      <c r="Q21" s="1064"/>
      <c r="T21" s="1065"/>
      <c r="U21" s="1065"/>
    </row>
    <row r="22" spans="1:21">
      <c r="A22" s="1057"/>
      <c r="B22" s="1062">
        <v>10</v>
      </c>
      <c r="C22" s="1259" t="s">
        <v>140</v>
      </c>
      <c r="D22" s="1063">
        <v>108.40576644188928</v>
      </c>
      <c r="E22" s="1063">
        <v>118.13246401865126</v>
      </c>
      <c r="F22" s="1063">
        <v>118.67565782427268</v>
      </c>
      <c r="G22" s="1063">
        <v>123.31567745675945</v>
      </c>
      <c r="H22" s="1063">
        <v>121.25476842687937</v>
      </c>
      <c r="I22" s="1063">
        <v>102.22869254742145</v>
      </c>
      <c r="J22" s="1063">
        <v>115.27420893874704</v>
      </c>
      <c r="K22" s="1063">
        <v>116.27646335192162</v>
      </c>
      <c r="L22" s="1063">
        <v>126.73377651916802</v>
      </c>
      <c r="M22" s="1063">
        <v>126.56329236178993</v>
      </c>
      <c r="N22" s="1063">
        <v>114.01201134925059</v>
      </c>
      <c r="O22" s="1063">
        <v>125.69106942231842</v>
      </c>
      <c r="P22" s="1061">
        <v>1416.563848659069</v>
      </c>
      <c r="Q22" s="1064"/>
      <c r="T22" s="1065"/>
      <c r="U22" s="1065"/>
    </row>
    <row r="23" spans="1:21">
      <c r="A23" s="1057"/>
      <c r="B23" s="1062">
        <v>11</v>
      </c>
      <c r="C23" s="1259" t="s">
        <v>32</v>
      </c>
      <c r="D23" s="1063">
        <v>85.60554642935999</v>
      </c>
      <c r="E23" s="1063">
        <v>90.777661453799993</v>
      </c>
      <c r="F23" s="1063">
        <v>90.540431142119985</v>
      </c>
      <c r="G23" s="1063">
        <v>87.166983161375995</v>
      </c>
      <c r="H23" s="1063">
        <v>75.226720293360003</v>
      </c>
      <c r="I23" s="1063">
        <v>77.611379155559987</v>
      </c>
      <c r="J23" s="1063">
        <v>91.310496109871991</v>
      </c>
      <c r="K23" s="1063">
        <v>84.846079945439982</v>
      </c>
      <c r="L23" s="1063">
        <v>91.514777767151969</v>
      </c>
      <c r="M23" s="1063">
        <v>97.517253796895972</v>
      </c>
      <c r="N23" s="1063">
        <v>79.054365475007998</v>
      </c>
      <c r="O23" s="1063">
        <v>84.245755462272001</v>
      </c>
      <c r="P23" s="1061">
        <v>1035.4174501922159</v>
      </c>
      <c r="Q23" s="1064"/>
      <c r="T23" s="1065"/>
      <c r="U23" s="1065"/>
    </row>
    <row r="24" spans="1:21">
      <c r="A24" s="1057"/>
      <c r="B24" s="1062">
        <v>12</v>
      </c>
      <c r="C24" s="1259" t="s">
        <v>33</v>
      </c>
      <c r="D24" s="1063">
        <v>119.44430316</v>
      </c>
      <c r="E24" s="1063">
        <v>123.425779932</v>
      </c>
      <c r="F24" s="1063">
        <v>119.44430316</v>
      </c>
      <c r="G24" s="1063">
        <v>123.425779932</v>
      </c>
      <c r="H24" s="1063">
        <v>123.425779932</v>
      </c>
      <c r="I24" s="1063">
        <v>119.44430316</v>
      </c>
      <c r="J24" s="1063">
        <v>123.425779932</v>
      </c>
      <c r="K24" s="1063">
        <v>119.44430316</v>
      </c>
      <c r="L24" s="1063">
        <v>123.425779932</v>
      </c>
      <c r="M24" s="1063">
        <v>123.425779932</v>
      </c>
      <c r="N24" s="1063">
        <v>111.48134961599999</v>
      </c>
      <c r="O24" s="1063">
        <v>123.425779932</v>
      </c>
      <c r="P24" s="1061">
        <v>1453.23902178</v>
      </c>
      <c r="Q24" s="1064"/>
      <c r="T24" s="1065"/>
      <c r="U24" s="1065"/>
    </row>
    <row r="25" spans="1:21">
      <c r="A25" s="1057"/>
      <c r="B25" s="1062">
        <v>13</v>
      </c>
      <c r="C25" s="1259" t="s">
        <v>34</v>
      </c>
      <c r="D25" s="1063">
        <v>0</v>
      </c>
      <c r="E25" s="1063">
        <v>0</v>
      </c>
      <c r="F25" s="1063">
        <v>0</v>
      </c>
      <c r="G25" s="1063">
        <v>0</v>
      </c>
      <c r="H25" s="1063">
        <v>0</v>
      </c>
      <c r="I25" s="1063">
        <v>0</v>
      </c>
      <c r="J25" s="1063">
        <v>8.4183080509440007</v>
      </c>
      <c r="K25" s="1063">
        <v>8.1467497267199995</v>
      </c>
      <c r="L25" s="1063">
        <v>8.4183080509440007</v>
      </c>
      <c r="M25" s="1063">
        <v>8.4183080509440007</v>
      </c>
      <c r="N25" s="1063">
        <v>7.6036330782719999</v>
      </c>
      <c r="O25" s="1063">
        <v>8.4183080509440007</v>
      </c>
      <c r="P25" s="1061">
        <v>49.423615008767996</v>
      </c>
      <c r="Q25" s="1064"/>
      <c r="T25" s="1065"/>
      <c r="U25" s="1065"/>
    </row>
    <row r="26" spans="1:21">
      <c r="A26" s="1057"/>
      <c r="B26" s="1062">
        <v>14</v>
      </c>
      <c r="C26" s="1259" t="s">
        <v>35</v>
      </c>
      <c r="D26" s="1063">
        <v>123.5561445</v>
      </c>
      <c r="E26" s="1063">
        <v>127.67468265000001</v>
      </c>
      <c r="F26" s="1063">
        <v>123.5561445</v>
      </c>
      <c r="G26" s="1063">
        <v>127.67468265000001</v>
      </c>
      <c r="H26" s="1063">
        <v>127.67468265000001</v>
      </c>
      <c r="I26" s="1063">
        <v>123.5561445</v>
      </c>
      <c r="J26" s="1063">
        <v>127.67468265000001</v>
      </c>
      <c r="K26" s="1063">
        <v>123.5561445</v>
      </c>
      <c r="L26" s="1063">
        <v>127.67468265000001</v>
      </c>
      <c r="M26" s="1063">
        <v>127.67468265000001</v>
      </c>
      <c r="N26" s="1063">
        <v>115.31906819999999</v>
      </c>
      <c r="O26" s="1063">
        <v>127.67468265000001</v>
      </c>
      <c r="P26" s="1061">
        <v>1503.2664247499999</v>
      </c>
      <c r="Q26" s="1064"/>
      <c r="T26" s="1065"/>
      <c r="U26" s="1065"/>
    </row>
    <row r="27" spans="1:21">
      <c r="A27" s="1057"/>
      <c r="B27" s="1062">
        <v>15</v>
      </c>
      <c r="C27" s="1259" t="s">
        <v>36</v>
      </c>
      <c r="D27" s="1063">
        <v>75.888000000000005</v>
      </c>
      <c r="E27" s="1063">
        <v>78.417599999999993</v>
      </c>
      <c r="F27" s="1063">
        <v>75.888000000000005</v>
      </c>
      <c r="G27" s="1063">
        <v>78.417599999999993</v>
      </c>
      <c r="H27" s="1063">
        <v>78.417599999999993</v>
      </c>
      <c r="I27" s="1063">
        <v>75.888000000000005</v>
      </c>
      <c r="J27" s="1063">
        <v>78.417599999999993</v>
      </c>
      <c r="K27" s="1063">
        <v>75.888000000000005</v>
      </c>
      <c r="L27" s="1063">
        <v>78.417599999999993</v>
      </c>
      <c r="M27" s="1063">
        <v>78.417599999999993</v>
      </c>
      <c r="N27" s="1063">
        <v>70.828800000000001</v>
      </c>
      <c r="O27" s="1063">
        <v>78.417599999999993</v>
      </c>
      <c r="P27" s="1061">
        <v>923.30399999999997</v>
      </c>
      <c r="Q27" s="1064"/>
      <c r="T27" s="1065"/>
      <c r="U27" s="1065"/>
    </row>
    <row r="28" spans="1:21">
      <c r="A28" s="1057"/>
      <c r="B28" s="1062">
        <v>16</v>
      </c>
      <c r="C28" s="1259" t="s">
        <v>182</v>
      </c>
      <c r="D28" s="1063">
        <v>0</v>
      </c>
      <c r="E28" s="1063">
        <v>0</v>
      </c>
      <c r="F28" s="1063">
        <v>0</v>
      </c>
      <c r="G28" s="1063">
        <v>0</v>
      </c>
      <c r="H28" s="1063">
        <v>0</v>
      </c>
      <c r="I28" s="1063">
        <v>0</v>
      </c>
      <c r="J28" s="1063">
        <v>9.1074606957000004</v>
      </c>
      <c r="K28" s="1063">
        <v>8.8136716409999991</v>
      </c>
      <c r="L28" s="1063">
        <v>9.1074606957000004</v>
      </c>
      <c r="M28" s="1063">
        <v>9.1074606957000004</v>
      </c>
      <c r="N28" s="1063">
        <v>8.2260935316000001</v>
      </c>
      <c r="O28" s="1063">
        <v>9.1074606957000004</v>
      </c>
      <c r="P28" s="1061">
        <v>53.469607955399994</v>
      </c>
      <c r="Q28" s="1064"/>
      <c r="T28" s="1065"/>
      <c r="U28" s="1065"/>
    </row>
    <row r="29" spans="1:21" s="1017" customFormat="1">
      <c r="A29" s="1066"/>
      <c r="B29" s="1067">
        <v>17</v>
      </c>
      <c r="C29" s="1259" t="s">
        <v>183</v>
      </c>
      <c r="D29" s="1063">
        <v>0</v>
      </c>
      <c r="E29" s="1063">
        <v>0</v>
      </c>
      <c r="F29" s="1063">
        <v>0</v>
      </c>
      <c r="G29" s="1063">
        <v>0</v>
      </c>
      <c r="H29" s="1063">
        <v>0</v>
      </c>
      <c r="I29" s="1063">
        <v>0</v>
      </c>
      <c r="J29" s="1063">
        <v>0</v>
      </c>
      <c r="K29" s="1063">
        <v>0</v>
      </c>
      <c r="L29" s="1063">
        <v>0</v>
      </c>
      <c r="M29" s="1063">
        <v>8.7972963333155985</v>
      </c>
      <c r="N29" s="1063">
        <v>7.9459450752527996</v>
      </c>
      <c r="O29" s="1063">
        <v>8.7972963333155985</v>
      </c>
      <c r="P29" s="1068">
        <v>25.540537741883995</v>
      </c>
      <c r="Q29" s="1069"/>
      <c r="T29" s="1070"/>
      <c r="U29" s="1070"/>
    </row>
    <row r="30" spans="1:21" s="1017" customFormat="1">
      <c r="A30" s="1066"/>
      <c r="B30" s="1067">
        <v>18</v>
      </c>
      <c r="C30" s="1259" t="s">
        <v>193</v>
      </c>
      <c r="D30" s="1063">
        <v>91.8</v>
      </c>
      <c r="E30" s="1063">
        <v>94.86</v>
      </c>
      <c r="F30" s="1063">
        <v>91.8</v>
      </c>
      <c r="G30" s="1063">
        <v>94.86</v>
      </c>
      <c r="H30" s="1063">
        <v>94.86</v>
      </c>
      <c r="I30" s="1063">
        <v>91.8</v>
      </c>
      <c r="J30" s="1063">
        <v>189.72</v>
      </c>
      <c r="K30" s="1063">
        <v>183.6</v>
      </c>
      <c r="L30" s="1063">
        <v>189.72</v>
      </c>
      <c r="M30" s="1063">
        <v>189.72</v>
      </c>
      <c r="N30" s="1063">
        <v>171.35999999999999</v>
      </c>
      <c r="O30" s="1063">
        <v>189.72</v>
      </c>
      <c r="P30" s="1068">
        <v>1673.82</v>
      </c>
      <c r="Q30" s="1069"/>
      <c r="T30" s="1070"/>
      <c r="U30" s="1070"/>
    </row>
    <row r="31" spans="1:21" s="1017" customFormat="1">
      <c r="A31" s="1066"/>
      <c r="B31" s="1067"/>
      <c r="C31" s="1260" t="s">
        <v>141</v>
      </c>
      <c r="D31" s="1071">
        <v>721.40566774717081</v>
      </c>
      <c r="E31" s="1071">
        <v>753.45864418225824</v>
      </c>
      <c r="F31" s="1071">
        <v>736.15767450020951</v>
      </c>
      <c r="G31" s="1071">
        <v>751.97489196384856</v>
      </c>
      <c r="H31" s="1071">
        <v>730.81131312217815</v>
      </c>
      <c r="I31" s="1071">
        <v>697.8892252235471</v>
      </c>
      <c r="J31" s="1071">
        <v>865.04416407835652</v>
      </c>
      <c r="K31" s="1071">
        <v>837.27895605248193</v>
      </c>
      <c r="L31" s="1071">
        <v>881.12523993543618</v>
      </c>
      <c r="M31" s="1071">
        <v>899.42415688612937</v>
      </c>
      <c r="N31" s="1071">
        <v>802.60898543779945</v>
      </c>
      <c r="O31" s="1071">
        <v>886.8641905474318</v>
      </c>
      <c r="P31" s="1071">
        <v>9564.043109676848</v>
      </c>
      <c r="Q31" s="1070"/>
      <c r="R31" s="1069"/>
      <c r="T31" s="1070"/>
    </row>
    <row r="32" spans="1:21" s="1017" customFormat="1">
      <c r="A32" s="1066"/>
      <c r="B32" s="34" t="s">
        <v>142</v>
      </c>
      <c r="C32" s="1103" t="s">
        <v>40</v>
      </c>
      <c r="D32" s="1068"/>
      <c r="E32" s="1068"/>
      <c r="F32" s="1068"/>
      <c r="G32" s="1068"/>
      <c r="H32" s="1068"/>
      <c r="I32" s="1068"/>
      <c r="J32" s="1068"/>
      <c r="K32" s="1068"/>
      <c r="L32" s="1068"/>
      <c r="M32" s="1068"/>
      <c r="N32" s="1068"/>
      <c r="O32" s="1068"/>
      <c r="P32" s="1068"/>
      <c r="Q32" s="1069"/>
      <c r="T32" s="1070"/>
    </row>
    <row r="33" spans="1:21" s="1017" customFormat="1">
      <c r="A33" s="1066"/>
      <c r="B33" s="1067">
        <v>1</v>
      </c>
      <c r="C33" s="1259" t="s">
        <v>194</v>
      </c>
      <c r="D33" s="1063">
        <v>3.1407892999999998</v>
      </c>
      <c r="E33" s="1063">
        <v>3.4023880000000002</v>
      </c>
      <c r="F33" s="1063">
        <v>2.9786944000000002</v>
      </c>
      <c r="G33" s="1063">
        <v>3.5063855199999998</v>
      </c>
      <c r="H33" s="1063">
        <v>3.69383784</v>
      </c>
      <c r="I33" s="1063">
        <v>1.9213862800000001</v>
      </c>
      <c r="J33" s="1063">
        <v>1.13594822</v>
      </c>
      <c r="K33" s="1063">
        <v>0.80951156000000002</v>
      </c>
      <c r="L33" s="1063">
        <v>0.71289658000000011</v>
      </c>
      <c r="M33" s="1063">
        <v>0.76425337999999998</v>
      </c>
      <c r="N33" s="1063">
        <v>0.94464413999999997</v>
      </c>
      <c r="O33" s="1063">
        <v>2.0025942199999998</v>
      </c>
      <c r="P33" s="1068">
        <v>25.01332944</v>
      </c>
      <c r="Q33" s="1069"/>
      <c r="T33" s="1070"/>
      <c r="U33" s="1070"/>
    </row>
    <row r="34" spans="1:21" s="1017" customFormat="1">
      <c r="A34" s="1066"/>
      <c r="B34" s="1067">
        <v>2</v>
      </c>
      <c r="C34" s="1259" t="s">
        <v>195</v>
      </c>
      <c r="D34" s="1063">
        <v>6.4260849632000001</v>
      </c>
      <c r="E34" s="1063">
        <v>11.017792570399999</v>
      </c>
      <c r="F34" s="1063">
        <v>16.000788803999999</v>
      </c>
      <c r="G34" s="1063">
        <v>16.536521931999999</v>
      </c>
      <c r="H34" s="1063">
        <v>16.536521931999999</v>
      </c>
      <c r="I34" s="1063">
        <v>14.386807988000001</v>
      </c>
      <c r="J34" s="1063">
        <v>7.7854230076000004</v>
      </c>
      <c r="K34" s="1063">
        <v>4.3614779908000001</v>
      </c>
      <c r="L34" s="1063">
        <v>3.2066001211999997</v>
      </c>
      <c r="M34" s="1063">
        <v>2.0578255404000001</v>
      </c>
      <c r="N34" s="1063">
        <v>2.3385768251999997</v>
      </c>
      <c r="O34" s="1063">
        <v>3.8474454452</v>
      </c>
      <c r="P34" s="1068">
        <v>104.50186711999999</v>
      </c>
      <c r="Q34" s="1069"/>
      <c r="T34" s="1070"/>
      <c r="U34" s="1070"/>
    </row>
    <row r="35" spans="1:21" s="1017" customFormat="1">
      <c r="A35" s="1066"/>
      <c r="B35" s="1067">
        <v>3</v>
      </c>
      <c r="C35" s="1259" t="s">
        <v>196</v>
      </c>
      <c r="D35" s="1063">
        <v>0.73675152180000003</v>
      </c>
      <c r="E35" s="1063">
        <v>1.0817650452000001</v>
      </c>
      <c r="F35" s="1063">
        <v>1.5807824382</v>
      </c>
      <c r="G35" s="1063">
        <v>2.4891062322000002</v>
      </c>
      <c r="H35" s="1063">
        <v>2.4891062322000002</v>
      </c>
      <c r="I35" s="1063">
        <v>2.4087401352</v>
      </c>
      <c r="J35" s="1063">
        <v>1.9407477936000002</v>
      </c>
      <c r="K35" s="1063">
        <v>1.1632525296</v>
      </c>
      <c r="L35" s="1063">
        <v>0.90196926539999989</v>
      </c>
      <c r="M35" s="1063">
        <v>0.7943160749999999</v>
      </c>
      <c r="N35" s="1063">
        <v>0.63993840960000004</v>
      </c>
      <c r="O35" s="1063">
        <v>0.6761966022</v>
      </c>
      <c r="P35" s="1068">
        <v>16.902672280200001</v>
      </c>
      <c r="Q35" s="1069"/>
      <c r="T35" s="1070"/>
      <c r="U35" s="1070"/>
    </row>
    <row r="36" spans="1:21" s="1017" customFormat="1">
      <c r="A36" s="1066"/>
      <c r="B36" s="1067">
        <v>4</v>
      </c>
      <c r="C36" s="1259" t="s">
        <v>197</v>
      </c>
      <c r="D36" s="1063">
        <v>2.282628844</v>
      </c>
      <c r="E36" s="1063">
        <v>4.2540529879999998</v>
      </c>
      <c r="F36" s="1063">
        <v>4.2291566119999997</v>
      </c>
      <c r="G36" s="1063">
        <v>6.4458561640000003</v>
      </c>
      <c r="H36" s="1063">
        <v>7.8435110500000009</v>
      </c>
      <c r="I36" s="1063">
        <v>3.8766884739999998</v>
      </c>
      <c r="J36" s="1063">
        <v>2.2344497460000001</v>
      </c>
      <c r="K36" s="1063">
        <v>1.5193705019999999</v>
      </c>
      <c r="L36" s="1063">
        <v>1.381518346</v>
      </c>
      <c r="M36" s="1063">
        <v>1.4857142900000002</v>
      </c>
      <c r="N36" s="1063">
        <v>1.339793864</v>
      </c>
      <c r="O36" s="1063">
        <v>1.4787986300000002</v>
      </c>
      <c r="P36" s="1068">
        <v>38.371539509999998</v>
      </c>
      <c r="Q36" s="1069"/>
      <c r="T36" s="1070"/>
      <c r="U36" s="1070"/>
    </row>
    <row r="37" spans="1:21" s="1017" customFormat="1">
      <c r="A37" s="1066"/>
      <c r="B37" s="1067">
        <v>5</v>
      </c>
      <c r="C37" s="1259" t="s">
        <v>198</v>
      </c>
      <c r="D37" s="1063">
        <v>7.3379077310000005</v>
      </c>
      <c r="E37" s="1063">
        <v>8.247707157599999</v>
      </c>
      <c r="F37" s="1063">
        <v>5.8077021114000003</v>
      </c>
      <c r="G37" s="1063">
        <v>8.247707157599999</v>
      </c>
      <c r="H37" s="1063">
        <v>8.247707157599999</v>
      </c>
      <c r="I37" s="1063">
        <v>5.9212811761999991</v>
      </c>
      <c r="J37" s="1063">
        <v>2.7208409530000006</v>
      </c>
      <c r="K37" s="1063">
        <v>1.9051721211999999</v>
      </c>
      <c r="L37" s="1063">
        <v>1.538373977</v>
      </c>
      <c r="M37" s="1063">
        <v>1.5282607726000002</v>
      </c>
      <c r="N37" s="1063">
        <v>2.1949543242000003</v>
      </c>
      <c r="O37" s="1063">
        <v>4.6435166971999999</v>
      </c>
      <c r="P37" s="1068">
        <v>58.341131336599993</v>
      </c>
      <c r="Q37" s="1069"/>
      <c r="T37" s="1070"/>
      <c r="U37" s="1070"/>
    </row>
    <row r="38" spans="1:21" s="1017" customFormat="1">
      <c r="A38" s="1066"/>
      <c r="B38" s="1067">
        <v>6</v>
      </c>
      <c r="C38" s="1259" t="s">
        <v>199</v>
      </c>
      <c r="D38" s="1063">
        <v>10.5767368704</v>
      </c>
      <c r="E38" s="1063">
        <v>10.9291659072</v>
      </c>
      <c r="F38" s="1063">
        <v>10.5767368704</v>
      </c>
      <c r="G38" s="1063">
        <v>10.9291659072</v>
      </c>
      <c r="H38" s="1063">
        <v>9.7491407135999992</v>
      </c>
      <c r="I38" s="1063">
        <v>6.7406080128000001</v>
      </c>
      <c r="J38" s="1063">
        <v>3.7913503967999995</v>
      </c>
      <c r="K38" s="1063">
        <v>2.3262249311999996</v>
      </c>
      <c r="L38" s="1063">
        <v>2.2998088608000002</v>
      </c>
      <c r="M38" s="1063">
        <v>2.6122916448000004</v>
      </c>
      <c r="N38" s="1063">
        <v>4.2874570848000007</v>
      </c>
      <c r="O38" s="1063">
        <v>8.5330350335999992</v>
      </c>
      <c r="P38" s="1068">
        <v>83.351722233599986</v>
      </c>
      <c r="Q38" s="1069"/>
      <c r="T38" s="1070"/>
      <c r="U38" s="1070"/>
    </row>
    <row r="39" spans="1:21" s="1017" customFormat="1">
      <c r="A39" s="1066"/>
      <c r="B39" s="1067">
        <v>7</v>
      </c>
      <c r="C39" s="1259" t="s">
        <v>200</v>
      </c>
      <c r="D39" s="1063">
        <v>2.1617034224</v>
      </c>
      <c r="E39" s="1063">
        <v>3.5177791427999998</v>
      </c>
      <c r="F39" s="1063">
        <v>5.5634567574000009</v>
      </c>
      <c r="G39" s="1063">
        <v>8.0300652096</v>
      </c>
      <c r="H39" s="1063">
        <v>8.0300652096</v>
      </c>
      <c r="I39" s="1063">
        <v>6.1674847999999995</v>
      </c>
      <c r="J39" s="1063">
        <v>3.6388160320000003</v>
      </c>
      <c r="K39" s="1063">
        <v>2.0229350143999998</v>
      </c>
      <c r="L39" s="1063">
        <v>1.2215474582000001</v>
      </c>
      <c r="M39" s="1063">
        <v>1.2188491835999999</v>
      </c>
      <c r="N39" s="1063">
        <v>0.99797613419999998</v>
      </c>
      <c r="O39" s="1063">
        <v>1.1679674339999999</v>
      </c>
      <c r="P39" s="1068">
        <v>43.738645798199997</v>
      </c>
      <c r="Q39" s="1069"/>
      <c r="T39" s="1070"/>
      <c r="U39" s="1070"/>
    </row>
    <row r="40" spans="1:21" s="1017" customFormat="1">
      <c r="A40" s="1066"/>
      <c r="B40" s="1067">
        <v>8</v>
      </c>
      <c r="C40" s="1259" t="s">
        <v>201</v>
      </c>
      <c r="D40" s="1063">
        <v>1.4971898969280002</v>
      </c>
      <c r="E40" s="1063">
        <v>1.5470962268256001</v>
      </c>
      <c r="F40" s="1063">
        <v>1.4971898969280002</v>
      </c>
      <c r="G40" s="1063">
        <v>1.5470962268256001</v>
      </c>
      <c r="H40" s="1063">
        <v>1.5470962268256001</v>
      </c>
      <c r="I40" s="1063">
        <v>1.4971898969280002</v>
      </c>
      <c r="J40" s="1063">
        <v>1.5470962268256001</v>
      </c>
      <c r="K40" s="1063">
        <v>1.4971898969280002</v>
      </c>
      <c r="L40" s="1063">
        <v>1.5470962268256001</v>
      </c>
      <c r="M40" s="1063">
        <v>1.5470962268256001</v>
      </c>
      <c r="N40" s="1063">
        <v>1.3973772371328002</v>
      </c>
      <c r="O40" s="1063">
        <v>1.5470962268256001</v>
      </c>
      <c r="P40" s="1068">
        <v>18.215810412624002</v>
      </c>
      <c r="Q40" s="1069"/>
      <c r="T40" s="1070"/>
      <c r="U40" s="1070"/>
    </row>
    <row r="41" spans="1:21" s="1017" customFormat="1">
      <c r="A41" s="1066"/>
      <c r="B41" s="1067">
        <v>9</v>
      </c>
      <c r="C41" s="1259" t="s">
        <v>202</v>
      </c>
      <c r="D41" s="1063">
        <v>0</v>
      </c>
      <c r="E41" s="1063">
        <v>0</v>
      </c>
      <c r="F41" s="1063">
        <v>0</v>
      </c>
      <c r="G41" s="1063">
        <v>0</v>
      </c>
      <c r="H41" s="1063">
        <v>0</v>
      </c>
      <c r="I41" s="1063">
        <v>0</v>
      </c>
      <c r="J41" s="1063">
        <v>0</v>
      </c>
      <c r="K41" s="1063">
        <v>0</v>
      </c>
      <c r="L41" s="1063">
        <v>0</v>
      </c>
      <c r="M41" s="1063">
        <v>0</v>
      </c>
      <c r="N41" s="1063">
        <v>0</v>
      </c>
      <c r="O41" s="1063">
        <v>0</v>
      </c>
      <c r="P41" s="1068">
        <v>0</v>
      </c>
      <c r="Q41" s="1069"/>
      <c r="T41" s="1070"/>
      <c r="U41" s="1070"/>
    </row>
    <row r="42" spans="1:21" s="1017" customFormat="1">
      <c r="A42" s="1066"/>
      <c r="B42" s="1067">
        <v>10</v>
      </c>
      <c r="C42" s="1259" t="s">
        <v>203</v>
      </c>
      <c r="D42" s="1063">
        <v>0</v>
      </c>
      <c r="E42" s="1063">
        <v>0</v>
      </c>
      <c r="F42" s="1063">
        <v>0</v>
      </c>
      <c r="G42" s="1063">
        <v>0</v>
      </c>
      <c r="H42" s="1063">
        <v>0</v>
      </c>
      <c r="I42" s="1063">
        <v>0</v>
      </c>
      <c r="J42" s="1063">
        <v>0</v>
      </c>
      <c r="K42" s="1063">
        <v>0</v>
      </c>
      <c r="L42" s="1063">
        <v>0</v>
      </c>
      <c r="M42" s="1063">
        <v>0</v>
      </c>
      <c r="N42" s="1063">
        <v>0</v>
      </c>
      <c r="O42" s="1063">
        <v>0</v>
      </c>
      <c r="P42" s="1068">
        <v>0</v>
      </c>
      <c r="Q42" s="1069"/>
      <c r="T42" s="1070"/>
      <c r="U42" s="1070"/>
    </row>
    <row r="43" spans="1:21" s="1017" customFormat="1">
      <c r="A43" s="1066"/>
      <c r="B43" s="1067">
        <v>11</v>
      </c>
      <c r="C43" s="1259" t="s">
        <v>204</v>
      </c>
      <c r="D43" s="1063">
        <v>0</v>
      </c>
      <c r="E43" s="1063">
        <v>0</v>
      </c>
      <c r="F43" s="1063">
        <v>0</v>
      </c>
      <c r="G43" s="1063">
        <v>0</v>
      </c>
      <c r="H43" s="1063">
        <v>0</v>
      </c>
      <c r="I43" s="1063">
        <v>0</v>
      </c>
      <c r="J43" s="1063">
        <v>4.0636906142976006</v>
      </c>
      <c r="K43" s="1063">
        <v>3.9326038202880005</v>
      </c>
      <c r="L43" s="1063">
        <v>4.0636906142976006</v>
      </c>
      <c r="M43" s="1063">
        <v>4.0636906142976006</v>
      </c>
      <c r="N43" s="1063">
        <v>3.6704302322688003</v>
      </c>
      <c r="O43" s="1063">
        <v>4.0636906142976006</v>
      </c>
      <c r="P43" s="1068">
        <v>23.857796509747203</v>
      </c>
      <c r="Q43" s="1069"/>
      <c r="T43" s="1070"/>
      <c r="U43" s="1070"/>
    </row>
    <row r="44" spans="1:21" s="1017" customFormat="1">
      <c r="A44" s="1066"/>
      <c r="B44" s="1067">
        <v>12</v>
      </c>
      <c r="C44" s="1259" t="s">
        <v>205</v>
      </c>
      <c r="D44" s="1063">
        <v>0</v>
      </c>
      <c r="E44" s="1063">
        <v>0</v>
      </c>
      <c r="F44" s="1063">
        <v>0</v>
      </c>
      <c r="G44" s="1063">
        <v>0</v>
      </c>
      <c r="H44" s="1063">
        <v>0</v>
      </c>
      <c r="I44" s="1063">
        <v>0</v>
      </c>
      <c r="J44" s="1063">
        <v>0</v>
      </c>
      <c r="K44" s="1063">
        <v>0</v>
      </c>
      <c r="L44" s="1063">
        <v>0</v>
      </c>
      <c r="M44" s="1063">
        <v>0</v>
      </c>
      <c r="N44" s="1063">
        <v>0</v>
      </c>
      <c r="O44" s="1063">
        <v>0</v>
      </c>
      <c r="P44" s="1068">
        <v>0</v>
      </c>
      <c r="Q44" s="1069"/>
      <c r="T44" s="1070"/>
      <c r="U44" s="1070"/>
    </row>
    <row r="45" spans="1:21" s="1017" customFormat="1">
      <c r="A45" s="1066"/>
      <c r="B45" s="1067">
        <v>13</v>
      </c>
      <c r="C45" s="1259" t="s">
        <v>206</v>
      </c>
      <c r="D45" s="1063">
        <v>0</v>
      </c>
      <c r="E45" s="1063">
        <v>0</v>
      </c>
      <c r="F45" s="1063">
        <v>0</v>
      </c>
      <c r="G45" s="1063">
        <v>0</v>
      </c>
      <c r="H45" s="1063">
        <v>0</v>
      </c>
      <c r="I45" s="1063">
        <v>0</v>
      </c>
      <c r="J45" s="1063">
        <v>2.51568524115216</v>
      </c>
      <c r="K45" s="1063">
        <v>2.4345341043407998</v>
      </c>
      <c r="L45" s="1063">
        <v>2.51568524115216</v>
      </c>
      <c r="M45" s="1063">
        <v>2.51568524115216</v>
      </c>
      <c r="N45" s="1063">
        <v>2.2722318307180798</v>
      </c>
      <c r="O45" s="1063">
        <v>2.51568524115216</v>
      </c>
      <c r="P45" s="1068">
        <v>14.769506899667519</v>
      </c>
      <c r="Q45" s="1069"/>
      <c r="T45" s="1070"/>
      <c r="U45" s="1070"/>
    </row>
    <row r="46" spans="1:21" s="1017" customFormat="1">
      <c r="A46" s="1066"/>
      <c r="B46" s="1067">
        <v>14</v>
      </c>
      <c r="C46" s="1259" t="s">
        <v>207</v>
      </c>
      <c r="D46" s="1063">
        <v>0</v>
      </c>
      <c r="E46" s="1063">
        <v>0</v>
      </c>
      <c r="F46" s="1063">
        <v>0</v>
      </c>
      <c r="G46" s="1063">
        <v>0</v>
      </c>
      <c r="H46" s="1063">
        <v>0</v>
      </c>
      <c r="I46" s="1063">
        <v>0</v>
      </c>
      <c r="J46" s="1063">
        <v>1.8384099199487998</v>
      </c>
      <c r="K46" s="1063">
        <v>1.7791063741440001</v>
      </c>
      <c r="L46" s="1063">
        <v>1.8384099199487998</v>
      </c>
      <c r="M46" s="1063">
        <v>1.8384099199487998</v>
      </c>
      <c r="N46" s="1063">
        <v>1.6604992825344</v>
      </c>
      <c r="O46" s="1063">
        <v>1.8384099199487998</v>
      </c>
      <c r="P46" s="1068">
        <v>10.793245336473602</v>
      </c>
      <c r="Q46" s="1069"/>
      <c r="T46" s="1070"/>
      <c r="U46" s="1070"/>
    </row>
    <row r="47" spans="1:21" s="1017" customFormat="1">
      <c r="A47" s="1066"/>
      <c r="B47" s="1067">
        <v>15</v>
      </c>
      <c r="C47" s="1259" t="s">
        <v>208</v>
      </c>
      <c r="D47" s="1063">
        <v>4.144379958</v>
      </c>
      <c r="E47" s="1063">
        <v>8.6219575820000003</v>
      </c>
      <c r="F47" s="1063">
        <v>9.9846985979999996</v>
      </c>
      <c r="G47" s="1063">
        <v>10.317896264000002</v>
      </c>
      <c r="H47" s="1063">
        <v>10.317896264000002</v>
      </c>
      <c r="I47" s="1063">
        <v>9.7825337220000002</v>
      </c>
      <c r="J47" s="1063">
        <v>5.0354029300000001</v>
      </c>
      <c r="K47" s="1063">
        <v>3.1522745480000003</v>
      </c>
      <c r="L47" s="1063">
        <v>2.7479447960000001</v>
      </c>
      <c r="M47" s="1063">
        <v>2.4072595419999998</v>
      </c>
      <c r="N47" s="1063">
        <v>2.0815494640000001</v>
      </c>
      <c r="O47" s="1063">
        <v>2.7928703239999995</v>
      </c>
      <c r="P47" s="1068">
        <v>71.386663992000024</v>
      </c>
      <c r="Q47" s="1069"/>
      <c r="T47" s="1070"/>
      <c r="U47" s="1070"/>
    </row>
    <row r="48" spans="1:21" s="1017" customFormat="1">
      <c r="A48" s="1066"/>
      <c r="B48" s="1067"/>
      <c r="C48" s="1260" t="s">
        <v>150</v>
      </c>
      <c r="D48" s="1072">
        <v>38.304172507728005</v>
      </c>
      <c r="E48" s="1072">
        <v>52.619704620025601</v>
      </c>
      <c r="F48" s="1072">
        <v>58.219206488327998</v>
      </c>
      <c r="G48" s="1072">
        <v>68.049800613425603</v>
      </c>
      <c r="H48" s="1072">
        <v>68.454882625825604</v>
      </c>
      <c r="I48" s="1072">
        <v>52.702720485127998</v>
      </c>
      <c r="J48" s="1072">
        <v>38.247861081224158</v>
      </c>
      <c r="K48" s="1072">
        <v>26.9036533929008</v>
      </c>
      <c r="L48" s="1072">
        <v>23.975541406824156</v>
      </c>
      <c r="M48" s="1072">
        <v>22.833652430624156</v>
      </c>
      <c r="N48" s="1072">
        <v>23.825428828654083</v>
      </c>
      <c r="O48" s="1072">
        <v>35.107306388424163</v>
      </c>
      <c r="P48" s="1071">
        <v>509.24393086911232</v>
      </c>
      <c r="Q48" s="1069"/>
    </row>
    <row r="49" spans="1:21" s="1017" customFormat="1">
      <c r="A49" s="1066"/>
      <c r="B49" s="34" t="s">
        <v>51</v>
      </c>
      <c r="C49" s="1103" t="s">
        <v>151</v>
      </c>
      <c r="D49" s="1068"/>
      <c r="E49" s="1068"/>
      <c r="F49" s="1068"/>
      <c r="G49" s="1068"/>
      <c r="H49" s="1068"/>
      <c r="I49" s="1068"/>
      <c r="J49" s="1068"/>
      <c r="K49" s="1068"/>
      <c r="L49" s="1068"/>
      <c r="M49" s="1068"/>
      <c r="N49" s="1068"/>
      <c r="O49" s="1068"/>
      <c r="P49" s="1068"/>
      <c r="Q49" s="1069"/>
      <c r="T49" s="1070"/>
      <c r="U49" s="1070"/>
    </row>
    <row r="50" spans="1:21" s="1017" customFormat="1">
      <c r="A50" s="1066"/>
      <c r="B50" s="1067" t="s">
        <v>53</v>
      </c>
      <c r="C50" s="1103" t="s">
        <v>54</v>
      </c>
      <c r="D50" s="1068"/>
      <c r="E50" s="1068"/>
      <c r="F50" s="1068"/>
      <c r="G50" s="1068"/>
      <c r="H50" s="1068"/>
      <c r="I50" s="1068"/>
      <c r="J50" s="1068"/>
      <c r="K50" s="1068"/>
      <c r="L50" s="1068"/>
      <c r="M50" s="1068"/>
      <c r="N50" s="1068"/>
      <c r="O50" s="1068"/>
      <c r="P50" s="1068"/>
      <c r="Q50" s="1069"/>
      <c r="U50" s="1070"/>
    </row>
    <row r="51" spans="1:21" s="1017" customFormat="1">
      <c r="A51" s="1066"/>
      <c r="B51" s="1073">
        <v>1</v>
      </c>
      <c r="C51" s="1259" t="s">
        <v>152</v>
      </c>
      <c r="D51" s="1063">
        <v>3.5</v>
      </c>
      <c r="E51" s="1063">
        <v>3.5</v>
      </c>
      <c r="F51" s="1063">
        <v>3.5</v>
      </c>
      <c r="G51" s="1063">
        <v>3.5</v>
      </c>
      <c r="H51" s="1063">
        <v>3.5</v>
      </c>
      <c r="I51" s="1063">
        <v>3.5</v>
      </c>
      <c r="J51" s="1063">
        <v>3.5</v>
      </c>
      <c r="K51" s="1063">
        <v>3.5</v>
      </c>
      <c r="L51" s="1063">
        <v>3.5</v>
      </c>
      <c r="M51" s="1063">
        <v>3.5</v>
      </c>
      <c r="N51" s="1063">
        <v>3.5</v>
      </c>
      <c r="O51" s="1063">
        <v>3.5</v>
      </c>
      <c r="P51" s="1068">
        <v>42</v>
      </c>
      <c r="Q51" s="1069"/>
      <c r="T51" s="1070"/>
      <c r="U51" s="1070"/>
    </row>
    <row r="52" spans="1:21" s="1017" customFormat="1">
      <c r="A52" s="1066"/>
      <c r="B52" s="1073">
        <v>2</v>
      </c>
      <c r="C52" s="1259" t="s">
        <v>153</v>
      </c>
      <c r="D52" s="1063">
        <v>8.3660227200000001</v>
      </c>
      <c r="E52" s="1063">
        <v>8.6448901439999997</v>
      </c>
      <c r="F52" s="1063">
        <v>8.3660227200000001</v>
      </c>
      <c r="G52" s="1063">
        <v>8.6448901439999997</v>
      </c>
      <c r="H52" s="1063">
        <v>8.6448901439999997</v>
      </c>
      <c r="I52" s="1063">
        <v>8.3660227200000001</v>
      </c>
      <c r="J52" s="1063">
        <v>8.6448901439999997</v>
      </c>
      <c r="K52" s="1063">
        <v>8.3660227200000001</v>
      </c>
      <c r="L52" s="1063">
        <v>8.6448901439999997</v>
      </c>
      <c r="M52" s="1063">
        <v>8.6448901439999997</v>
      </c>
      <c r="N52" s="1063">
        <v>7.8082878720000002</v>
      </c>
      <c r="O52" s="1063">
        <v>8.6448901439999997</v>
      </c>
      <c r="P52" s="1068">
        <v>101.78660976</v>
      </c>
      <c r="Q52" s="1069"/>
      <c r="T52" s="1070"/>
      <c r="U52" s="1070"/>
    </row>
    <row r="53" spans="1:21" s="1017" customFormat="1">
      <c r="A53" s="1066"/>
      <c r="B53" s="1067" t="s">
        <v>57</v>
      </c>
      <c r="C53" s="1103" t="s">
        <v>58</v>
      </c>
      <c r="D53" s="1074"/>
      <c r="E53" s="1074"/>
      <c r="F53" s="1074"/>
      <c r="G53" s="1074"/>
      <c r="H53" s="1068"/>
      <c r="I53" s="1068"/>
      <c r="J53" s="1068"/>
      <c r="K53" s="1068"/>
      <c r="L53" s="1068"/>
      <c r="M53" s="1068"/>
      <c r="N53" s="1068"/>
      <c r="O53" s="1068"/>
      <c r="P53" s="1068"/>
      <c r="Q53" s="1069"/>
    </row>
    <row r="54" spans="1:21" s="1017" customFormat="1">
      <c r="A54" s="1066"/>
      <c r="B54" s="1073">
        <v>1</v>
      </c>
      <c r="C54" s="1259" t="s">
        <v>154</v>
      </c>
      <c r="D54" s="1063">
        <v>11.219491248231554</v>
      </c>
      <c r="E54" s="1063">
        <v>23.685912976961664</v>
      </c>
      <c r="F54" s="1063">
        <v>22.60620091928141</v>
      </c>
      <c r="G54" s="1063">
        <v>25.471978717236482</v>
      </c>
      <c r="H54" s="1063">
        <v>25.471978717236482</v>
      </c>
      <c r="I54" s="1063">
        <v>18.943973305747779</v>
      </c>
      <c r="J54" s="1063">
        <v>6.987615817884417</v>
      </c>
      <c r="K54" s="1063">
        <v>6.254357402790208</v>
      </c>
      <c r="L54" s="1063">
        <v>7.5832113209973127</v>
      </c>
      <c r="M54" s="1063">
        <v>6.2267239427902084</v>
      </c>
      <c r="N54" s="1063">
        <v>5.1460508596914565</v>
      </c>
      <c r="O54" s="1063">
        <v>6.760093050055489</v>
      </c>
      <c r="P54" s="1068">
        <v>166.3575882789045</v>
      </c>
      <c r="Q54" s="1069"/>
      <c r="T54" s="1070"/>
      <c r="U54" s="1070"/>
    </row>
    <row r="55" spans="1:21" s="1017" customFormat="1">
      <c r="A55" s="1066"/>
      <c r="B55" s="1073">
        <v>2</v>
      </c>
      <c r="C55" s="1259" t="s">
        <v>209</v>
      </c>
      <c r="D55" s="1063">
        <v>0</v>
      </c>
      <c r="E55" s="1063">
        <v>0</v>
      </c>
      <c r="F55" s="1063">
        <v>0</v>
      </c>
      <c r="G55" s="1063">
        <v>0</v>
      </c>
      <c r="H55" s="1063">
        <v>0</v>
      </c>
      <c r="I55" s="1063">
        <v>0</v>
      </c>
      <c r="J55" s="1063">
        <v>0</v>
      </c>
      <c r="K55" s="1063">
        <v>0</v>
      </c>
      <c r="L55" s="1063">
        <v>0</v>
      </c>
      <c r="M55" s="1063">
        <v>0</v>
      </c>
      <c r="N55" s="1063">
        <v>0</v>
      </c>
      <c r="O55" s="1063">
        <v>0</v>
      </c>
      <c r="P55" s="1068">
        <v>0</v>
      </c>
      <c r="Q55" s="1069"/>
      <c r="T55" s="1070"/>
      <c r="U55" s="1070"/>
    </row>
    <row r="56" spans="1:21" s="1017" customFormat="1">
      <c r="A56" s="1066"/>
      <c r="B56" s="1067" t="s">
        <v>60</v>
      </c>
      <c r="C56" s="1103" t="s">
        <v>61</v>
      </c>
      <c r="D56" s="1074"/>
      <c r="E56" s="1074"/>
      <c r="F56" s="1074"/>
      <c r="G56" s="1074"/>
      <c r="H56" s="1074"/>
      <c r="I56" s="1074"/>
      <c r="J56" s="1074"/>
      <c r="K56" s="1074"/>
      <c r="L56" s="1074"/>
      <c r="M56" s="1074"/>
      <c r="N56" s="1074"/>
      <c r="O56" s="1074"/>
      <c r="P56" s="1068"/>
      <c r="Q56" s="1069"/>
    </row>
    <row r="57" spans="1:21" s="1017" customFormat="1">
      <c r="A57" s="1066"/>
      <c r="B57" s="1073">
        <v>1</v>
      </c>
      <c r="C57" s="1259" t="s">
        <v>210</v>
      </c>
      <c r="D57" s="1063">
        <v>0</v>
      </c>
      <c r="E57" s="1074">
        <v>0</v>
      </c>
      <c r="F57" s="1074">
        <v>0</v>
      </c>
      <c r="G57" s="1074">
        <v>0</v>
      </c>
      <c r="H57" s="1074">
        <v>0</v>
      </c>
      <c r="I57" s="1074">
        <v>0</v>
      </c>
      <c r="J57" s="1074">
        <v>0</v>
      </c>
      <c r="K57" s="1074">
        <v>0</v>
      </c>
      <c r="L57" s="1074">
        <v>0</v>
      </c>
      <c r="M57" s="1074">
        <v>0</v>
      </c>
      <c r="N57" s="1074">
        <v>0</v>
      </c>
      <c r="O57" s="1074">
        <v>0</v>
      </c>
      <c r="P57" s="1068">
        <v>0</v>
      </c>
      <c r="Q57" s="1069"/>
    </row>
    <row r="58" spans="1:21" s="1080" customFormat="1">
      <c r="A58" s="1075"/>
      <c r="B58" s="1076">
        <v>2</v>
      </c>
      <c r="C58" s="1261" t="s">
        <v>211</v>
      </c>
      <c r="D58" s="1077">
        <v>3.743910720000001</v>
      </c>
      <c r="E58" s="1077">
        <v>3.8687077440000008</v>
      </c>
      <c r="F58" s="1077">
        <v>3.743910720000001</v>
      </c>
      <c r="G58" s="1077">
        <v>3.8687077440000008</v>
      </c>
      <c r="H58" s="1077">
        <v>3.8687077440000008</v>
      </c>
      <c r="I58" s="1077">
        <v>3.743910720000001</v>
      </c>
      <c r="J58" s="1077">
        <v>3.8687077440000008</v>
      </c>
      <c r="K58" s="1077">
        <v>3.743910720000001</v>
      </c>
      <c r="L58" s="1077">
        <v>3.8687077440000008</v>
      </c>
      <c r="M58" s="1077">
        <v>3.8687077440000008</v>
      </c>
      <c r="N58" s="1077">
        <v>3.4943166720000005</v>
      </c>
      <c r="O58" s="1077">
        <v>3.8687077440000008</v>
      </c>
      <c r="P58" s="1078">
        <v>45.550913760000014</v>
      </c>
      <c r="Q58" s="1079"/>
    </row>
    <row r="59" spans="1:21" s="1017" customFormat="1">
      <c r="A59" s="1066"/>
      <c r="B59" s="1073">
        <v>3</v>
      </c>
      <c r="C59" s="1259" t="s">
        <v>155</v>
      </c>
      <c r="D59" s="1063">
        <v>4.2077560000000007</v>
      </c>
      <c r="E59" s="1063">
        <v>3.3060939999999999</v>
      </c>
      <c r="F59" s="1063">
        <v>5.8608030000000007</v>
      </c>
      <c r="G59" s="1063">
        <v>5.7405814000000008</v>
      </c>
      <c r="H59" s="1063">
        <v>10.429223800000001</v>
      </c>
      <c r="I59" s="1063">
        <v>10.369113</v>
      </c>
      <c r="J59" s="1063">
        <v>3.9673128000000006</v>
      </c>
      <c r="K59" s="1063">
        <v>4.8689748000000002</v>
      </c>
      <c r="L59" s="1063">
        <v>6.2815786000000005</v>
      </c>
      <c r="M59" s="1063">
        <v>9.0466754000000016</v>
      </c>
      <c r="N59" s="1063">
        <v>7.6641270000000006</v>
      </c>
      <c r="O59" s="1063">
        <v>7.8745148</v>
      </c>
      <c r="P59" s="1068">
        <v>79.616754599999993</v>
      </c>
      <c r="Q59" s="1069"/>
      <c r="T59" s="1070"/>
      <c r="U59" s="1070"/>
    </row>
    <row r="60" spans="1:21" s="1017" customFormat="1">
      <c r="A60" s="1066"/>
      <c r="B60" s="1067"/>
      <c r="C60" s="1260" t="s">
        <v>156</v>
      </c>
      <c r="D60" s="1072">
        <v>31.037180688231555</v>
      </c>
      <c r="E60" s="1072">
        <v>43.005604864961661</v>
      </c>
      <c r="F60" s="1072">
        <v>44.076937359281416</v>
      </c>
      <c r="G60" s="1072">
        <v>47.226158005236485</v>
      </c>
      <c r="H60" s="1072">
        <v>51.914800405236484</v>
      </c>
      <c r="I60" s="1072">
        <v>44.92301974574778</v>
      </c>
      <c r="J60" s="1072">
        <v>26.968526505884419</v>
      </c>
      <c r="K60" s="1072">
        <v>26.733265642790212</v>
      </c>
      <c r="L60" s="1072">
        <v>29.878387808997314</v>
      </c>
      <c r="M60" s="1072">
        <v>31.286997230790213</v>
      </c>
      <c r="N60" s="1072">
        <v>27.612782403691458</v>
      </c>
      <c r="O60" s="1072">
        <v>30.648205738055491</v>
      </c>
      <c r="P60" s="1071">
        <v>435.31186639890456</v>
      </c>
      <c r="Q60" s="1069"/>
    </row>
    <row r="61" spans="1:21" s="1017" customFormat="1">
      <c r="A61" s="1066"/>
      <c r="B61" s="34" t="s">
        <v>63</v>
      </c>
      <c r="C61" s="1103" t="s">
        <v>64</v>
      </c>
      <c r="D61" s="1068"/>
      <c r="E61" s="1068"/>
      <c r="F61" s="1068"/>
      <c r="G61" s="1068"/>
      <c r="H61" s="1068"/>
      <c r="I61" s="1068"/>
      <c r="J61" s="1068"/>
      <c r="K61" s="1068"/>
      <c r="L61" s="1068"/>
      <c r="M61" s="1068"/>
      <c r="N61" s="1068"/>
      <c r="O61" s="1068"/>
      <c r="P61" s="1068"/>
      <c r="Q61" s="1069"/>
      <c r="U61" s="1070"/>
    </row>
    <row r="62" spans="1:21" s="1017" customFormat="1">
      <c r="A62" s="1066"/>
      <c r="B62" s="1067">
        <v>1</v>
      </c>
      <c r="C62" s="1259" t="s">
        <v>67</v>
      </c>
      <c r="D62" s="1063">
        <v>38.5106381748</v>
      </c>
      <c r="E62" s="1063">
        <v>43.786124892576012</v>
      </c>
      <c r="F62" s="1063">
        <v>41.579043279840008</v>
      </c>
      <c r="G62" s="1063">
        <v>40.313705137200003</v>
      </c>
      <c r="H62" s="1063">
        <v>38.746911750426001</v>
      </c>
      <c r="I62" s="1063">
        <v>41.38397696466</v>
      </c>
      <c r="J62" s="1063">
        <v>42.02848032504</v>
      </c>
      <c r="K62" s="1063">
        <v>41.046101363520009</v>
      </c>
      <c r="L62" s="1063">
        <v>44.692977155376006</v>
      </c>
      <c r="M62" s="1063">
        <v>39.429936386544007</v>
      </c>
      <c r="N62" s="1063">
        <v>37.840578068832002</v>
      </c>
      <c r="O62" s="1063">
        <v>33.746445932232</v>
      </c>
      <c r="P62" s="1068">
        <v>483.10491943104608</v>
      </c>
      <c r="Q62" s="1069"/>
      <c r="T62" s="1070"/>
      <c r="U62" s="1070"/>
    </row>
    <row r="63" spans="1:21" s="1017" customFormat="1">
      <c r="A63" s="1066"/>
      <c r="B63" s="1067">
        <v>2</v>
      </c>
      <c r="C63" s="1259" t="s">
        <v>65</v>
      </c>
      <c r="D63" s="1063">
        <v>0</v>
      </c>
      <c r="E63" s="1063">
        <v>0</v>
      </c>
      <c r="F63" s="1063">
        <v>0</v>
      </c>
      <c r="G63" s="1063">
        <v>0</v>
      </c>
      <c r="H63" s="1063">
        <v>0</v>
      </c>
      <c r="I63" s="1063">
        <v>0</v>
      </c>
      <c r="J63" s="1063">
        <v>0</v>
      </c>
      <c r="K63" s="1063">
        <v>0</v>
      </c>
      <c r="L63" s="1063">
        <v>0</v>
      </c>
      <c r="M63" s="1063">
        <v>0</v>
      </c>
      <c r="N63" s="1063">
        <v>0</v>
      </c>
      <c r="O63" s="1063">
        <v>0</v>
      </c>
      <c r="P63" s="1068">
        <v>0</v>
      </c>
      <c r="Q63" s="1069"/>
      <c r="T63" s="1070"/>
      <c r="U63" s="1070"/>
    </row>
    <row r="64" spans="1:21" s="1017" customFormat="1">
      <c r="A64" s="1066"/>
      <c r="B64" s="1067">
        <v>3</v>
      </c>
      <c r="C64" s="1259" t="s">
        <v>68</v>
      </c>
      <c r="D64" s="1063">
        <v>33.420049951679999</v>
      </c>
      <c r="E64" s="1063">
        <v>31.059706707791996</v>
      </c>
      <c r="F64" s="1063">
        <v>29.864470199759996</v>
      </c>
      <c r="G64" s="1063">
        <v>29.414834455103993</v>
      </c>
      <c r="H64" s="1063">
        <v>31.306299784199997</v>
      </c>
      <c r="I64" s="1063">
        <v>26.682179660639992</v>
      </c>
      <c r="J64" s="1063">
        <v>33.340118658335996</v>
      </c>
      <c r="K64" s="1063">
        <v>29.20721455008</v>
      </c>
      <c r="L64" s="1063">
        <v>29.523206831327993</v>
      </c>
      <c r="M64" s="1063">
        <v>27.008600338944003</v>
      </c>
      <c r="N64" s="1063">
        <v>26.871846132095996</v>
      </c>
      <c r="O64" s="1063">
        <v>34.135461690623991</v>
      </c>
      <c r="P64" s="1068">
        <v>361.83398896058395</v>
      </c>
      <c r="Q64" s="1069"/>
      <c r="T64" s="1070"/>
      <c r="U64" s="1070"/>
    </row>
    <row r="65" spans="1:21" s="1017" customFormat="1">
      <c r="A65" s="1066"/>
      <c r="B65" s="1067">
        <v>4</v>
      </c>
      <c r="C65" s="1259" t="s">
        <v>66</v>
      </c>
      <c r="D65" s="1063">
        <v>0</v>
      </c>
      <c r="E65" s="1063">
        <v>0</v>
      </c>
      <c r="F65" s="1063">
        <v>0</v>
      </c>
      <c r="G65" s="1063">
        <v>0</v>
      </c>
      <c r="H65" s="1063">
        <v>0</v>
      </c>
      <c r="I65" s="1063">
        <v>0</v>
      </c>
      <c r="J65" s="1063">
        <v>0</v>
      </c>
      <c r="K65" s="1063">
        <v>0</v>
      </c>
      <c r="L65" s="1063">
        <v>0</v>
      </c>
      <c r="M65" s="1063">
        <v>0</v>
      </c>
      <c r="N65" s="1063">
        <v>0</v>
      </c>
      <c r="O65" s="1063">
        <v>0</v>
      </c>
      <c r="P65" s="1068">
        <v>0</v>
      </c>
      <c r="Q65" s="1069"/>
      <c r="T65" s="1070"/>
      <c r="U65" s="1070"/>
    </row>
    <row r="66" spans="1:21" s="1017" customFormat="1">
      <c r="A66" s="1066"/>
      <c r="B66" s="1067">
        <v>5</v>
      </c>
      <c r="C66" s="1259" t="s">
        <v>69</v>
      </c>
      <c r="D66" s="1063">
        <v>43.999199999999995</v>
      </c>
      <c r="E66" s="1063">
        <v>45.465839999999986</v>
      </c>
      <c r="F66" s="1063">
        <v>43.999199999999995</v>
      </c>
      <c r="G66" s="1063">
        <v>45.465839999999986</v>
      </c>
      <c r="H66" s="1063">
        <v>45.465839999999986</v>
      </c>
      <c r="I66" s="1063">
        <v>43.999199999999995</v>
      </c>
      <c r="J66" s="1063">
        <v>45.465839999999986</v>
      </c>
      <c r="K66" s="1063">
        <v>43.999199999999995</v>
      </c>
      <c r="L66" s="1063">
        <v>45.465839999999986</v>
      </c>
      <c r="M66" s="1063">
        <v>45.465839999999986</v>
      </c>
      <c r="N66" s="1063">
        <v>41.065919999999991</v>
      </c>
      <c r="O66" s="1063">
        <v>45.465839999999986</v>
      </c>
      <c r="P66" s="1068">
        <v>535.32359999999983</v>
      </c>
      <c r="Q66" s="1069"/>
      <c r="T66" s="1070"/>
      <c r="U66" s="1070"/>
    </row>
    <row r="67" spans="1:21" s="1017" customFormat="1">
      <c r="A67" s="1066"/>
      <c r="B67" s="1067">
        <v>6</v>
      </c>
      <c r="C67" s="1259" t="s">
        <v>70</v>
      </c>
      <c r="D67" s="1063">
        <v>72.303925607744389</v>
      </c>
      <c r="E67" s="1063">
        <v>74.714056461335872</v>
      </c>
      <c r="F67" s="1063">
        <v>72.303925607744389</v>
      </c>
      <c r="G67" s="1063">
        <v>74.714056461335872</v>
      </c>
      <c r="H67" s="1063">
        <v>74.714056461335872</v>
      </c>
      <c r="I67" s="1063">
        <v>72.303925607744389</v>
      </c>
      <c r="J67" s="1063">
        <v>74.714056461335872</v>
      </c>
      <c r="K67" s="1063">
        <v>72.303925607744389</v>
      </c>
      <c r="L67" s="1063">
        <v>74.714056461335872</v>
      </c>
      <c r="M67" s="1063">
        <v>74.714056461335872</v>
      </c>
      <c r="N67" s="1063">
        <v>67.483663900561439</v>
      </c>
      <c r="O67" s="1063">
        <v>74.714056461335872</v>
      </c>
      <c r="P67" s="1068">
        <v>879.69776156089006</v>
      </c>
      <c r="Q67" s="1069"/>
      <c r="T67" s="1070"/>
      <c r="U67" s="1070"/>
    </row>
    <row r="68" spans="1:21" s="1017" customFormat="1" ht="25.5">
      <c r="A68" s="1066"/>
      <c r="B68" s="1067"/>
      <c r="C68" s="1262" t="s">
        <v>71</v>
      </c>
      <c r="D68" s="1072">
        <v>188.23381373422438</v>
      </c>
      <c r="E68" s="1072">
        <v>195.02572806170386</v>
      </c>
      <c r="F68" s="1072">
        <v>187.74663908734439</v>
      </c>
      <c r="G68" s="1072">
        <v>189.90843605363986</v>
      </c>
      <c r="H68" s="1072">
        <v>190.23310799596186</v>
      </c>
      <c r="I68" s="1072">
        <v>184.36928223304437</v>
      </c>
      <c r="J68" s="1072">
        <v>195.54849544471185</v>
      </c>
      <c r="K68" s="1072">
        <v>186.5564415213444</v>
      </c>
      <c r="L68" s="1072">
        <v>194.39608044803987</v>
      </c>
      <c r="M68" s="1072">
        <v>186.61843318682386</v>
      </c>
      <c r="N68" s="1072">
        <v>173.26200810148941</v>
      </c>
      <c r="O68" s="1072">
        <v>188.06180408419186</v>
      </c>
      <c r="P68" s="1071">
        <v>2259.9602699525199</v>
      </c>
      <c r="Q68" s="1069"/>
      <c r="U68" s="1070"/>
    </row>
    <row r="69" spans="1:21" s="1017" customFormat="1" ht="25.5">
      <c r="A69" s="1066"/>
      <c r="B69" s="34" t="s">
        <v>72</v>
      </c>
      <c r="C69" s="1103" t="s">
        <v>157</v>
      </c>
      <c r="D69" s="1072"/>
      <c r="E69" s="1072"/>
      <c r="F69" s="1072"/>
      <c r="G69" s="1072"/>
      <c r="H69" s="1072"/>
      <c r="I69" s="1072"/>
      <c r="J69" s="1072"/>
      <c r="K69" s="1072"/>
      <c r="L69" s="1072"/>
      <c r="M69" s="1072"/>
      <c r="N69" s="1072"/>
      <c r="O69" s="1072"/>
      <c r="P69" s="1068"/>
      <c r="Q69" s="1069"/>
      <c r="U69" s="1070"/>
    </row>
    <row r="70" spans="1:21" s="1017" customFormat="1">
      <c r="A70" s="1066"/>
      <c r="B70" s="1067">
        <v>1</v>
      </c>
      <c r="C70" s="1259" t="s">
        <v>74</v>
      </c>
      <c r="D70" s="1068"/>
      <c r="E70" s="1068"/>
      <c r="F70" s="1068"/>
      <c r="G70" s="1068"/>
      <c r="H70" s="1068"/>
      <c r="I70" s="1068"/>
      <c r="J70" s="1068"/>
      <c r="K70" s="1068"/>
      <c r="L70" s="1068"/>
      <c r="M70" s="1068"/>
      <c r="N70" s="1068"/>
      <c r="O70" s="1068"/>
      <c r="P70" s="1068"/>
      <c r="Q70" s="1069"/>
      <c r="U70" s="1070"/>
    </row>
    <row r="71" spans="1:21" s="1017" customFormat="1">
      <c r="A71" s="1066"/>
      <c r="B71" s="1067" t="s">
        <v>53</v>
      </c>
      <c r="C71" s="1259" t="s">
        <v>75</v>
      </c>
      <c r="D71" s="1063">
        <v>8.6401275298097744</v>
      </c>
      <c r="E71" s="1063">
        <v>8.8742401439576977</v>
      </c>
      <c r="F71" s="1063">
        <v>8.6113701595303205</v>
      </c>
      <c r="G71" s="1063">
        <v>7.9684073508076141</v>
      </c>
      <c r="H71" s="1063">
        <v>7.6332215160334238</v>
      </c>
      <c r="I71" s="1063">
        <v>7.8878054785158707</v>
      </c>
      <c r="J71" s="1063">
        <v>7.6411961351928399</v>
      </c>
      <c r="K71" s="1063">
        <v>7.7995837154551682</v>
      </c>
      <c r="L71" s="1063">
        <v>8.6411294344240339</v>
      </c>
      <c r="M71" s="1063">
        <v>8.2764794804397912</v>
      </c>
      <c r="N71" s="1063">
        <v>7.4879643019184634</v>
      </c>
      <c r="O71" s="1063">
        <v>8.8066657395015948</v>
      </c>
      <c r="P71" s="1068">
        <v>98.2681909855866</v>
      </c>
      <c r="Q71" s="1069"/>
      <c r="T71" s="1070"/>
      <c r="U71" s="1070"/>
    </row>
    <row r="72" spans="1:21" s="1017" customFormat="1">
      <c r="A72" s="1066"/>
      <c r="B72" s="1067" t="s">
        <v>57</v>
      </c>
      <c r="C72" s="1259" t="s">
        <v>76</v>
      </c>
      <c r="D72" s="1063">
        <v>25.570831431599995</v>
      </c>
      <c r="E72" s="1063">
        <v>26.423192479319994</v>
      </c>
      <c r="F72" s="1063">
        <v>25.570831431599995</v>
      </c>
      <c r="G72" s="1063">
        <v>26.423192479319994</v>
      </c>
      <c r="H72" s="1063">
        <v>26.423192479319994</v>
      </c>
      <c r="I72" s="1063">
        <v>25.570831431599995</v>
      </c>
      <c r="J72" s="1063">
        <v>26.423192479319994</v>
      </c>
      <c r="K72" s="1063">
        <v>25.570831431599995</v>
      </c>
      <c r="L72" s="1063">
        <v>26.423192479319994</v>
      </c>
      <c r="M72" s="1063">
        <v>26.423192479319994</v>
      </c>
      <c r="N72" s="1063">
        <v>23.866109336159997</v>
      </c>
      <c r="O72" s="1063">
        <v>26.423192479319994</v>
      </c>
      <c r="P72" s="1068">
        <v>311.11178241779993</v>
      </c>
      <c r="Q72" s="1069"/>
      <c r="T72" s="1070"/>
      <c r="U72" s="1070"/>
    </row>
    <row r="73" spans="1:21" s="1017" customFormat="1">
      <c r="A73" s="1066"/>
      <c r="B73" s="1067" t="s">
        <v>60</v>
      </c>
      <c r="C73" s="1259" t="s">
        <v>77</v>
      </c>
      <c r="D73" s="1063">
        <v>3.5635233798399741</v>
      </c>
      <c r="E73" s="1063">
        <v>3.929126200219645</v>
      </c>
      <c r="F73" s="1063">
        <v>3.5337202692422398</v>
      </c>
      <c r="G73" s="1063">
        <v>3.2270541798924355</v>
      </c>
      <c r="H73" s="1063">
        <v>3.4043574920825086</v>
      </c>
      <c r="I73" s="1063">
        <v>3.0482319168965373</v>
      </c>
      <c r="J73" s="1063">
        <v>3.2569952678540495</v>
      </c>
      <c r="K73" s="1063">
        <v>3.3013783865026562</v>
      </c>
      <c r="L73" s="1063">
        <v>3.7460206399276945</v>
      </c>
      <c r="M73" s="1063">
        <v>3.7425988013035107</v>
      </c>
      <c r="N73" s="1063">
        <v>3.4312066872900808</v>
      </c>
      <c r="O73" s="1063">
        <v>3.9135419569203709</v>
      </c>
      <c r="P73" s="1068">
        <v>42.097755177971692</v>
      </c>
      <c r="Q73" s="1069"/>
      <c r="T73" s="1070"/>
      <c r="U73" s="1070"/>
    </row>
    <row r="74" spans="1:21" s="1017" customFormat="1">
      <c r="A74" s="1066"/>
      <c r="B74" s="1067" t="s">
        <v>78</v>
      </c>
      <c r="C74" s="1259" t="s">
        <v>79</v>
      </c>
      <c r="D74" s="1063">
        <v>1.0701467499999999</v>
      </c>
      <c r="E74" s="1063">
        <v>1.56823975</v>
      </c>
      <c r="F74" s="1063">
        <v>3.1696087500000001</v>
      </c>
      <c r="G74" s="1063">
        <v>5.2647317500000002</v>
      </c>
      <c r="H74" s="1063">
        <v>5.90017675</v>
      </c>
      <c r="I74" s="1063">
        <v>5.4505483333333338</v>
      </c>
      <c r="J74" s="1063">
        <v>3.5827326666666668</v>
      </c>
      <c r="K74" s="1063">
        <v>1.5913686666666667</v>
      </c>
      <c r="L74" s="1063">
        <v>0.89948000000000006</v>
      </c>
      <c r="M74" s="1063">
        <v>0.5355996666666667</v>
      </c>
      <c r="N74" s="1063">
        <v>1.3995704800000002</v>
      </c>
      <c r="O74" s="1063">
        <v>0.38578599999999996</v>
      </c>
      <c r="P74" s="1068">
        <v>30.817989563333338</v>
      </c>
      <c r="Q74" s="1069"/>
      <c r="T74" s="1070"/>
      <c r="U74" s="1070"/>
    </row>
    <row r="75" spans="1:21" s="1017" customFormat="1">
      <c r="A75" s="1066"/>
      <c r="B75" s="1067" t="s">
        <v>158</v>
      </c>
      <c r="C75" s="1259" t="s">
        <v>80</v>
      </c>
      <c r="D75" s="1063">
        <v>65.159639999999996</v>
      </c>
      <c r="E75" s="1063">
        <v>67.331627999999995</v>
      </c>
      <c r="F75" s="1063">
        <v>65.159639999999996</v>
      </c>
      <c r="G75" s="1063">
        <v>67.331627999999995</v>
      </c>
      <c r="H75" s="1063">
        <v>67.331627999999995</v>
      </c>
      <c r="I75" s="1063">
        <v>65.159639999999996</v>
      </c>
      <c r="J75" s="1063">
        <v>67.331627999999995</v>
      </c>
      <c r="K75" s="1063">
        <v>65.159639999999996</v>
      </c>
      <c r="L75" s="1063">
        <v>67.331627999999995</v>
      </c>
      <c r="M75" s="1063">
        <v>67.331627999999995</v>
      </c>
      <c r="N75" s="1063">
        <v>60.815663999999991</v>
      </c>
      <c r="O75" s="1063">
        <v>67.331627999999995</v>
      </c>
      <c r="P75" s="1068">
        <v>792.77562</v>
      </c>
      <c r="Q75" s="1069"/>
      <c r="T75" s="1070"/>
      <c r="U75" s="1070"/>
    </row>
    <row r="76" spans="1:21" s="1017" customFormat="1">
      <c r="A76" s="1066"/>
      <c r="B76" s="1067"/>
      <c r="C76" s="1262" t="s">
        <v>81</v>
      </c>
      <c r="D76" s="1072">
        <v>104.00426909124974</v>
      </c>
      <c r="E76" s="1072">
        <v>108.12642657349733</v>
      </c>
      <c r="F76" s="1072">
        <v>106.04517061037255</v>
      </c>
      <c r="G76" s="1072">
        <v>110.21501376002004</v>
      </c>
      <c r="H76" s="1072">
        <v>110.69257623743593</v>
      </c>
      <c r="I76" s="1072">
        <v>107.11705716034574</v>
      </c>
      <c r="J76" s="1072">
        <v>108.23574454903354</v>
      </c>
      <c r="K76" s="1072">
        <v>103.42280220022448</v>
      </c>
      <c r="L76" s="1072">
        <v>107.04145055367171</v>
      </c>
      <c r="M76" s="1072">
        <v>106.30949842772995</v>
      </c>
      <c r="N76" s="1072">
        <v>97.000514805368539</v>
      </c>
      <c r="O76" s="1072">
        <v>106.86081417574195</v>
      </c>
      <c r="P76" s="1071">
        <v>1275.0713381446915</v>
      </c>
      <c r="Q76" s="1069"/>
    </row>
    <row r="77" spans="1:21" s="1017" customFormat="1">
      <c r="A77" s="1066"/>
      <c r="B77" s="34" t="s">
        <v>82</v>
      </c>
      <c r="C77" s="1263" t="s">
        <v>159</v>
      </c>
      <c r="D77" s="1068"/>
      <c r="E77" s="1068"/>
      <c r="F77" s="1068"/>
      <c r="G77" s="1068"/>
      <c r="H77" s="1068"/>
      <c r="I77" s="1068"/>
      <c r="J77" s="1068"/>
      <c r="K77" s="1068"/>
      <c r="L77" s="1068"/>
      <c r="M77" s="1068"/>
      <c r="N77" s="1068"/>
      <c r="O77" s="1068"/>
      <c r="P77" s="1068"/>
    </row>
    <row r="78" spans="1:21" s="1017" customFormat="1">
      <c r="A78" s="1066"/>
      <c r="B78" s="1067">
        <v>1</v>
      </c>
      <c r="C78" s="1264" t="s">
        <v>212</v>
      </c>
      <c r="D78" s="1068">
        <v>0</v>
      </c>
      <c r="E78" s="1068">
        <v>0</v>
      </c>
      <c r="F78" s="1068">
        <v>0</v>
      </c>
      <c r="G78" s="1068">
        <v>0</v>
      </c>
      <c r="H78" s="1068">
        <v>0</v>
      </c>
      <c r="I78" s="1068">
        <v>0</v>
      </c>
      <c r="J78" s="1068">
        <v>0</v>
      </c>
      <c r="K78" s="1068">
        <v>0</v>
      </c>
      <c r="L78" s="1068">
        <v>0</v>
      </c>
      <c r="M78" s="1068">
        <v>0</v>
      </c>
      <c r="N78" s="1068">
        <v>0</v>
      </c>
      <c r="O78" s="1068">
        <v>0</v>
      </c>
      <c r="P78" s="1068">
        <v>0</v>
      </c>
      <c r="Q78" s="1070"/>
      <c r="R78" s="1070"/>
      <c r="T78" s="1070"/>
      <c r="U78" s="1081"/>
    </row>
    <row r="79" spans="1:21" s="1017" customFormat="1">
      <c r="A79" s="1066"/>
      <c r="B79" s="1067"/>
      <c r="C79" s="1262" t="s">
        <v>160</v>
      </c>
      <c r="D79" s="1068">
        <v>0</v>
      </c>
      <c r="E79" s="1068">
        <v>0</v>
      </c>
      <c r="F79" s="1068">
        <v>0</v>
      </c>
      <c r="G79" s="1068">
        <v>0</v>
      </c>
      <c r="H79" s="1068">
        <v>0</v>
      </c>
      <c r="I79" s="1068">
        <v>0</v>
      </c>
      <c r="J79" s="1068">
        <v>0</v>
      </c>
      <c r="K79" s="1068">
        <v>0</v>
      </c>
      <c r="L79" s="1068">
        <v>0</v>
      </c>
      <c r="M79" s="1068">
        <v>0</v>
      </c>
      <c r="N79" s="1068">
        <v>0</v>
      </c>
      <c r="O79" s="1068">
        <v>0</v>
      </c>
      <c r="P79" s="1068">
        <v>0</v>
      </c>
    </row>
    <row r="80" spans="1:21" s="1017" customFormat="1" ht="25.5">
      <c r="A80" s="1066"/>
      <c r="B80" s="34" t="s">
        <v>86</v>
      </c>
      <c r="C80" s="1263" t="s">
        <v>161</v>
      </c>
      <c r="D80" s="1068"/>
      <c r="E80" s="1068"/>
      <c r="F80" s="1068"/>
      <c r="G80" s="1068"/>
      <c r="H80" s="1068"/>
      <c r="I80" s="1068"/>
      <c r="J80" s="1068"/>
      <c r="K80" s="1068"/>
      <c r="L80" s="1068"/>
      <c r="M80" s="1068"/>
      <c r="N80" s="1068"/>
      <c r="O80" s="1068"/>
      <c r="P80" s="1068"/>
    </row>
    <row r="81" spans="1:21" s="1017" customFormat="1" ht="13.5" customHeight="1">
      <c r="A81" s="1066"/>
      <c r="B81" s="1067">
        <v>1</v>
      </c>
      <c r="C81" s="1264" t="s">
        <v>94</v>
      </c>
      <c r="D81" s="1068">
        <v>419.03342224189294</v>
      </c>
      <c r="E81" s="1068">
        <v>310.56233952659636</v>
      </c>
      <c r="F81" s="1082">
        <v>273.44015898874738</v>
      </c>
      <c r="G81" s="1068">
        <v>267.30432203635439</v>
      </c>
      <c r="H81" s="1068">
        <v>281.52174722772759</v>
      </c>
      <c r="I81" s="1068">
        <v>269.41213519716416</v>
      </c>
      <c r="J81" s="1068">
        <v>551.95398886963119</v>
      </c>
      <c r="K81" s="1068">
        <v>609.96585180109423</v>
      </c>
      <c r="L81" s="1068">
        <v>612.50892324023641</v>
      </c>
      <c r="M81" s="1068">
        <v>582.24744624735376</v>
      </c>
      <c r="N81" s="1068">
        <v>558.19346431715826</v>
      </c>
      <c r="O81" s="1068">
        <v>626.27854972360126</v>
      </c>
      <c r="P81" s="1068">
        <v>5362.4223494175576</v>
      </c>
      <c r="Q81" s="1070"/>
      <c r="U81" s="1081"/>
    </row>
    <row r="82" spans="1:21" s="1017" customFormat="1">
      <c r="A82" s="1066"/>
      <c r="B82" s="1067"/>
      <c r="C82" s="1260" t="s">
        <v>162</v>
      </c>
      <c r="D82" s="1068">
        <v>419.03342224189294</v>
      </c>
      <c r="E82" s="1068">
        <v>310.56233952659636</v>
      </c>
      <c r="F82" s="1068">
        <v>273.44015898874738</v>
      </c>
      <c r="G82" s="1068">
        <v>267.30432203635439</v>
      </c>
      <c r="H82" s="1068">
        <v>281.52174722772759</v>
      </c>
      <c r="I82" s="1068">
        <v>269.41213519716416</v>
      </c>
      <c r="J82" s="1068">
        <v>551.95398886963119</v>
      </c>
      <c r="K82" s="1068">
        <v>609.96585180109423</v>
      </c>
      <c r="L82" s="1068">
        <v>612.50892324023641</v>
      </c>
      <c r="M82" s="1068">
        <v>582.24744624735376</v>
      </c>
      <c r="N82" s="1068">
        <v>558.19346431715826</v>
      </c>
      <c r="O82" s="1068">
        <v>626.27854972360126</v>
      </c>
      <c r="P82" s="1068">
        <v>5362.4223494175576</v>
      </c>
    </row>
    <row r="83" spans="1:21" s="1017" customFormat="1">
      <c r="A83" s="1066"/>
      <c r="B83" s="34" t="s">
        <v>92</v>
      </c>
      <c r="C83" s="1103" t="s">
        <v>108</v>
      </c>
      <c r="D83" s="1068">
        <v>663.9516815267117</v>
      </c>
      <c r="E83" s="1068">
        <v>841.67376877585048</v>
      </c>
      <c r="F83" s="1068">
        <v>858.80546905678841</v>
      </c>
      <c r="G83" s="1068">
        <v>900.06997835981622</v>
      </c>
      <c r="H83" s="1068">
        <v>870.5849331589103</v>
      </c>
      <c r="I83" s="1068">
        <v>817.58916965064896</v>
      </c>
      <c r="J83" s="1068">
        <v>682.09080278957924</v>
      </c>
      <c r="K83" s="1068">
        <v>570.92926700864768</v>
      </c>
      <c r="L83" s="1068">
        <v>623.90777691273263</v>
      </c>
      <c r="M83" s="1068">
        <v>664.22529191474382</v>
      </c>
      <c r="N83" s="1068">
        <v>566.11625525984482</v>
      </c>
      <c r="O83" s="1068">
        <v>621.26377121024404</v>
      </c>
      <c r="P83" s="1068">
        <v>8681.2081656245173</v>
      </c>
      <c r="Q83" s="1081"/>
      <c r="R83" s="1070"/>
    </row>
    <row r="84" spans="1:21" s="1017" customFormat="1" ht="26.25" customHeight="1" thickBot="1">
      <c r="A84" s="1066"/>
      <c r="B84" s="34" t="s">
        <v>107</v>
      </c>
      <c r="C84" s="1083" t="s">
        <v>111</v>
      </c>
      <c r="D84" s="1072">
        <v>36.800683870711737</v>
      </c>
      <c r="E84" s="1072">
        <v>39.236820045850436</v>
      </c>
      <c r="F84" s="1072">
        <v>38.619028666788381</v>
      </c>
      <c r="G84" s="1072">
        <v>40.092045833815973</v>
      </c>
      <c r="H84" s="1072">
        <v>39.819607022509899</v>
      </c>
      <c r="I84" s="1072">
        <v>37.337814308649058</v>
      </c>
      <c r="J84" s="1072">
        <v>44.75337635357937</v>
      </c>
      <c r="K84" s="1072">
        <v>42.925975567047544</v>
      </c>
      <c r="L84" s="1072">
        <v>44.837826685532491</v>
      </c>
      <c r="M84" s="1072">
        <v>45.472865874743775</v>
      </c>
      <c r="N84" s="1072">
        <v>41.149534586244727</v>
      </c>
      <c r="O84" s="1072">
        <v>45.831436504643989</v>
      </c>
      <c r="P84" s="1072">
        <v>496.87701532011579</v>
      </c>
    </row>
    <row r="85" spans="1:21" s="1017" customFormat="1" ht="39" thickBot="1">
      <c r="A85" s="1084"/>
      <c r="B85" s="272" t="s">
        <v>110</v>
      </c>
      <c r="C85" s="1085" t="s">
        <v>163</v>
      </c>
      <c r="D85" s="1086">
        <v>627.15099765599996</v>
      </c>
      <c r="E85" s="1087">
        <v>802.43694873000004</v>
      </c>
      <c r="F85" s="1087">
        <v>820.18644039000003</v>
      </c>
      <c r="G85" s="1087">
        <v>859.97793252600025</v>
      </c>
      <c r="H85" s="1087">
        <v>830.7653261364004</v>
      </c>
      <c r="I85" s="1087">
        <v>780.2513553419999</v>
      </c>
      <c r="J85" s="1087">
        <v>637.33742643599987</v>
      </c>
      <c r="K85" s="1087">
        <v>528.00329144160014</v>
      </c>
      <c r="L85" s="1087">
        <v>579.06995022720014</v>
      </c>
      <c r="M85" s="1087">
        <v>618.75242604000005</v>
      </c>
      <c r="N85" s="1087">
        <v>524.96672067360009</v>
      </c>
      <c r="O85" s="1087">
        <v>575.43233470560006</v>
      </c>
      <c r="P85" s="1087">
        <v>8184.3311503044015</v>
      </c>
    </row>
    <row r="86" spans="1:21" s="1017" customFormat="1">
      <c r="B86" s="151"/>
      <c r="C86" s="1265"/>
    </row>
    <row r="87" spans="1:21" s="1017" customFormat="1">
      <c r="B87" s="151"/>
      <c r="C87" s="1266"/>
    </row>
    <row r="88" spans="1:21" s="1017" customFormat="1">
      <c r="B88" s="151"/>
      <c r="C88" s="1266"/>
    </row>
    <row r="89" spans="1:21" s="1017" customFormat="1">
      <c r="B89" s="151"/>
      <c r="C89" s="1265"/>
      <c r="D89" s="1070"/>
    </row>
    <row r="90" spans="1:21" s="1017" customFormat="1">
      <c r="B90" s="151"/>
      <c r="C90" s="1265"/>
      <c r="D90" s="1088"/>
    </row>
    <row r="91" spans="1:21" s="1017" customFormat="1">
      <c r="B91" s="151"/>
      <c r="C91" s="1265"/>
      <c r="D91" s="1088"/>
    </row>
    <row r="92" spans="1:21" s="1017" customFormat="1">
      <c r="B92" s="151"/>
      <c r="C92" s="1265"/>
      <c r="D92" s="1088"/>
    </row>
    <row r="93" spans="1:21">
      <c r="C93" s="1267"/>
      <c r="D93" s="1089"/>
    </row>
    <row r="94" spans="1:21">
      <c r="D94" s="1090"/>
      <c r="E94" s="1090"/>
      <c r="F94" s="1090"/>
      <c r="G94" s="1090"/>
      <c r="H94" s="1090"/>
      <c r="I94" s="1090"/>
      <c r="J94" s="1090"/>
      <c r="K94" s="1090"/>
      <c r="L94" s="1090"/>
      <c r="M94" s="1090"/>
      <c r="N94" s="1090"/>
      <c r="O94" s="1090"/>
      <c r="P94" s="1090"/>
    </row>
  </sheetData>
  <mergeCells count="2">
    <mergeCell ref="B9:C9"/>
    <mergeCell ref="D9:P9"/>
  </mergeCells>
  <printOptions horizontalCentered="1"/>
  <pageMargins left="0" right="0" top="0" bottom="0" header="0" footer="0"/>
  <pageSetup paperSize="9" scale="70" orientation="landscape" r:id="rId1"/>
  <rowBreaks count="1" manualBreakCount="1">
    <brk id="60" max="15" man="1"/>
  </rowBreaks>
  <colBreaks count="1" manualBreakCount="1">
    <brk id="16" max="1048575" man="1"/>
  </colBreaks>
</worksheet>
</file>

<file path=xl/worksheets/sheet30.xml><?xml version="1.0" encoding="utf-8"?>
<worksheet xmlns="http://schemas.openxmlformats.org/spreadsheetml/2006/main" xmlns:r="http://schemas.openxmlformats.org/officeDocument/2006/relationships">
  <sheetPr codeName="Sheet11"/>
  <dimension ref="A3:U93"/>
  <sheetViews>
    <sheetView view="pageBreakPreview" topLeftCell="A54" zoomScale="70" zoomScaleSheetLayoutView="70" workbookViewId="0">
      <selection activeCell="C54" sqref="C54"/>
    </sheetView>
  </sheetViews>
  <sheetFormatPr defaultRowHeight="12.75"/>
  <cols>
    <col min="1" max="1" width="3.5703125" style="1054" customWidth="1"/>
    <col min="2" max="2" width="4.85546875" style="609" customWidth="1"/>
    <col min="3" max="3" width="37.28515625" style="1256" bestFit="1" customWidth="1"/>
    <col min="4" max="4" width="11.5703125" style="1054" customWidth="1"/>
    <col min="5" max="5" width="11.85546875" style="1054" customWidth="1"/>
    <col min="6" max="6" width="11.7109375" style="1054" customWidth="1"/>
    <col min="7" max="7" width="12" style="1054" customWidth="1"/>
    <col min="8" max="8" width="11" style="1054" customWidth="1"/>
    <col min="9" max="10" width="11.7109375" style="1054" customWidth="1"/>
    <col min="11" max="12" width="11.42578125" style="1054" customWidth="1"/>
    <col min="13" max="14" width="11.28515625" style="1054" customWidth="1"/>
    <col min="15" max="15" width="11.7109375" style="1054" bestFit="1" customWidth="1"/>
    <col min="16" max="16" width="14.7109375" style="1054" customWidth="1"/>
    <col min="17" max="17" width="9.28515625" style="1054" bestFit="1" customWidth="1"/>
    <col min="18" max="18" width="9.140625" style="1054"/>
    <col min="19" max="19" width="21.5703125" style="1054" bestFit="1" customWidth="1"/>
    <col min="20" max="16384" width="9.140625" style="1054"/>
  </cols>
  <sheetData>
    <row r="3" spans="1:21">
      <c r="B3" s="1016"/>
      <c r="C3" s="1246"/>
      <c r="D3" s="1016"/>
      <c r="E3" s="1016"/>
      <c r="F3" s="1016"/>
      <c r="G3" s="1016"/>
      <c r="H3" s="1016"/>
      <c r="I3" s="1016"/>
      <c r="J3" s="1016"/>
      <c r="K3" s="1016"/>
      <c r="L3" s="1016"/>
      <c r="M3" s="1016"/>
      <c r="N3" s="1016"/>
      <c r="O3" s="1016"/>
      <c r="P3" s="1017"/>
    </row>
    <row r="4" spans="1:21">
      <c r="B4" s="1978" t="s">
        <v>767</v>
      </c>
      <c r="C4" s="1978"/>
      <c r="D4" s="1978"/>
      <c r="E4" s="1978"/>
      <c r="F4" s="1978"/>
      <c r="G4" s="1978"/>
      <c r="H4" s="1978"/>
      <c r="I4" s="1978"/>
      <c r="J4" s="1978"/>
      <c r="K4" s="1978"/>
      <c r="L4" s="1978"/>
      <c r="M4" s="1978"/>
      <c r="N4" s="1978"/>
      <c r="O4" s="1978"/>
      <c r="P4" s="1017"/>
    </row>
    <row r="5" spans="1:21">
      <c r="B5" s="1016"/>
      <c r="C5" s="1246"/>
      <c r="D5" s="1016"/>
      <c r="E5" s="1016"/>
      <c r="F5" s="1016"/>
      <c r="G5" s="1016"/>
      <c r="H5" s="1016"/>
      <c r="I5" s="1016"/>
      <c r="J5" s="1016"/>
      <c r="K5" s="1016"/>
      <c r="L5" s="1016"/>
      <c r="M5" s="1016"/>
      <c r="N5" s="1016"/>
      <c r="O5" s="1016"/>
      <c r="P5" s="1017"/>
    </row>
    <row r="6" spans="1:21">
      <c r="B6" s="31" t="s">
        <v>114</v>
      </c>
      <c r="C6" s="1246"/>
      <c r="D6" s="1018"/>
      <c r="E6" s="1018"/>
      <c r="F6" s="1018"/>
      <c r="G6" s="1018"/>
      <c r="H6" s="1018"/>
      <c r="I6" s="1018"/>
      <c r="J6" s="1018"/>
      <c r="K6" s="1018"/>
      <c r="L6" s="1018"/>
      <c r="M6" s="1018"/>
      <c r="N6" s="1017"/>
      <c r="O6" s="1017"/>
      <c r="P6" s="1019" t="s">
        <v>781</v>
      </c>
    </row>
    <row r="7" spans="1:21" ht="13.5" thickBot="1"/>
    <row r="8" spans="1:21" ht="12.75" customHeight="1" thickBot="1">
      <c r="B8" s="1979" t="s">
        <v>115</v>
      </c>
      <c r="C8" s="1980"/>
      <c r="D8" s="1982" t="s">
        <v>783</v>
      </c>
      <c r="E8" s="1983"/>
      <c r="F8" s="1983"/>
      <c r="G8" s="1983"/>
      <c r="H8" s="1983"/>
      <c r="I8" s="1983"/>
      <c r="J8" s="1983"/>
      <c r="K8" s="1983"/>
      <c r="L8" s="1983"/>
      <c r="M8" s="1983"/>
      <c r="N8" s="1983"/>
      <c r="O8" s="1984"/>
      <c r="P8" s="1091"/>
    </row>
    <row r="9" spans="1:21" ht="27.75" customHeight="1" thickBot="1">
      <c r="B9" s="1092" t="s">
        <v>116</v>
      </c>
      <c r="C9" s="1093" t="s">
        <v>117</v>
      </c>
      <c r="D9" s="1025" t="s">
        <v>118</v>
      </c>
      <c r="E9" s="1024" t="s">
        <v>119</v>
      </c>
      <c r="F9" s="1024" t="s">
        <v>120</v>
      </c>
      <c r="G9" s="1025" t="s">
        <v>121</v>
      </c>
      <c r="H9" s="1025" t="s">
        <v>122</v>
      </c>
      <c r="I9" s="1025" t="s">
        <v>123</v>
      </c>
      <c r="J9" s="1025" t="s">
        <v>124</v>
      </c>
      <c r="K9" s="1025" t="s">
        <v>125</v>
      </c>
      <c r="L9" s="1025" t="s">
        <v>126</v>
      </c>
      <c r="M9" s="1025" t="s">
        <v>127</v>
      </c>
      <c r="N9" s="1025" t="s">
        <v>128</v>
      </c>
      <c r="O9" s="1025" t="s">
        <v>129</v>
      </c>
      <c r="P9" s="1094" t="s">
        <v>130</v>
      </c>
      <c r="Q9" s="1056"/>
    </row>
    <row r="10" spans="1:21" s="1017" customFormat="1">
      <c r="A10" s="1066"/>
      <c r="B10" s="1095" t="s">
        <v>17</v>
      </c>
      <c r="C10" s="1268" t="s">
        <v>18</v>
      </c>
      <c r="D10" s="1096"/>
      <c r="E10" s="1096"/>
      <c r="F10" s="1096"/>
      <c r="G10" s="1096"/>
      <c r="H10" s="1096"/>
      <c r="I10" s="1096"/>
      <c r="J10" s="1096"/>
      <c r="K10" s="1096"/>
      <c r="L10" s="1096"/>
      <c r="M10" s="1096"/>
      <c r="N10" s="1096"/>
      <c r="O10" s="1096"/>
      <c r="P10" s="1096"/>
    </row>
    <row r="11" spans="1:21" s="1017" customFormat="1">
      <c r="A11" s="1066"/>
      <c r="B11" s="1042" t="s">
        <v>19</v>
      </c>
      <c r="C11" s="1098" t="s">
        <v>20</v>
      </c>
      <c r="D11" s="1068"/>
      <c r="E11" s="1068"/>
      <c r="F11" s="1068"/>
      <c r="G11" s="1068"/>
      <c r="H11" s="1068"/>
      <c r="I11" s="1068"/>
      <c r="J11" s="1068"/>
      <c r="K11" s="1068"/>
      <c r="L11" s="1068"/>
      <c r="M11" s="1068"/>
      <c r="N11" s="1068"/>
      <c r="O11" s="1068"/>
      <c r="P11" s="1068"/>
    </row>
    <row r="12" spans="1:21" s="1017" customFormat="1">
      <c r="A12" s="1066"/>
      <c r="B12" s="26">
        <v>1</v>
      </c>
      <c r="C12" s="1269" t="s">
        <v>131</v>
      </c>
      <c r="D12" s="1063">
        <v>25.551410682600004</v>
      </c>
      <c r="E12" s="1063">
        <v>27.440623863784797</v>
      </c>
      <c r="F12" s="1063">
        <v>26.093487828564005</v>
      </c>
      <c r="G12" s="1063">
        <v>23.169380009860802</v>
      </c>
      <c r="H12" s="1063">
        <v>24.123545485232402</v>
      </c>
      <c r="I12" s="1063">
        <v>26.668358228880003</v>
      </c>
      <c r="J12" s="1063">
        <v>27.456816017655001</v>
      </c>
      <c r="K12" s="1063">
        <v>25.791400323270004</v>
      </c>
      <c r="L12" s="1063">
        <v>29.284666856676001</v>
      </c>
      <c r="M12" s="1063">
        <v>29.013696118439999</v>
      </c>
      <c r="N12" s="1063">
        <v>26.268530545278001</v>
      </c>
      <c r="O12" s="1063">
        <v>29.035626122753996</v>
      </c>
      <c r="P12" s="1068">
        <v>319.89754208299507</v>
      </c>
      <c r="Q12" s="1069"/>
      <c r="T12" s="1070"/>
      <c r="U12" s="1070"/>
    </row>
    <row r="13" spans="1:21" s="1017" customFormat="1">
      <c r="A13" s="1066"/>
      <c r="B13" s="26">
        <v>2</v>
      </c>
      <c r="C13" s="1269" t="s">
        <v>132</v>
      </c>
      <c r="D13" s="1063">
        <v>15.562383651791999</v>
      </c>
      <c r="E13" s="1063">
        <v>16.516879130203197</v>
      </c>
      <c r="F13" s="1063">
        <v>18.849766058495998</v>
      </c>
      <c r="G13" s="1063">
        <v>19.459418891587198</v>
      </c>
      <c r="H13" s="1063">
        <v>16.271035127726396</v>
      </c>
      <c r="I13" s="1063">
        <v>16.486970767055997</v>
      </c>
      <c r="J13" s="1063">
        <v>18.398273063507997</v>
      </c>
      <c r="K13" s="1063">
        <v>18.3933165312</v>
      </c>
      <c r="L13" s="1063">
        <v>19.786211044523998</v>
      </c>
      <c r="M13" s="1063">
        <v>20.715128317133995</v>
      </c>
      <c r="N13" s="1063">
        <v>18.614941129007999</v>
      </c>
      <c r="O13" s="1063">
        <v>19.872522630719999</v>
      </c>
      <c r="P13" s="1068">
        <v>218.92684634295478</v>
      </c>
      <c r="Q13" s="1069"/>
      <c r="T13" s="1070"/>
      <c r="U13" s="1070"/>
    </row>
    <row r="14" spans="1:21" s="1017" customFormat="1">
      <c r="A14" s="1066"/>
      <c r="B14" s="26">
        <v>3</v>
      </c>
      <c r="C14" s="1269" t="s">
        <v>133</v>
      </c>
      <c r="D14" s="1063">
        <v>24.062187562963206</v>
      </c>
      <c r="E14" s="1063">
        <v>25.549766967130562</v>
      </c>
      <c r="F14" s="1063">
        <v>24.0572902252032</v>
      </c>
      <c r="G14" s="1063">
        <v>24.664013238059997</v>
      </c>
      <c r="H14" s="1063">
        <v>21.576501339281279</v>
      </c>
      <c r="I14" s="1063">
        <v>19.546205494334401</v>
      </c>
      <c r="J14" s="1063">
        <v>23.035770866303999</v>
      </c>
      <c r="K14" s="1063">
        <v>24.372886913801999</v>
      </c>
      <c r="L14" s="1063">
        <v>25.530764480398798</v>
      </c>
      <c r="M14" s="1063">
        <v>26.532443499697795</v>
      </c>
      <c r="N14" s="1063">
        <v>23.6586550937688</v>
      </c>
      <c r="O14" s="1063">
        <v>26.356082204730598</v>
      </c>
      <c r="P14" s="1068">
        <v>288.94256788567463</v>
      </c>
      <c r="Q14" s="1069"/>
      <c r="T14" s="1070"/>
      <c r="U14" s="1070"/>
    </row>
    <row r="15" spans="1:21" s="1017" customFormat="1">
      <c r="A15" s="1066"/>
      <c r="B15" s="26">
        <v>4</v>
      </c>
      <c r="C15" s="1269" t="s">
        <v>134</v>
      </c>
      <c r="D15" s="1063">
        <v>7.2036425666101263</v>
      </c>
      <c r="E15" s="1063">
        <v>7.0726123258791809</v>
      </c>
      <c r="F15" s="1063">
        <v>5.8428321042315963</v>
      </c>
      <c r="G15" s="1063">
        <v>6.2314946983846866</v>
      </c>
      <c r="H15" s="1063">
        <v>6.2589935948282012</v>
      </c>
      <c r="I15" s="1063">
        <v>6.1431349115199465</v>
      </c>
      <c r="J15" s="1063">
        <v>6.3493385025806779</v>
      </c>
      <c r="K15" s="1063">
        <v>6.5847469229728581</v>
      </c>
      <c r="L15" s="1063">
        <v>6.8323075730405121</v>
      </c>
      <c r="M15" s="1063">
        <v>6.87771412912012</v>
      </c>
      <c r="N15" s="1063">
        <v>6.7706424656600213</v>
      </c>
      <c r="O15" s="1063">
        <v>7.6166658465136976</v>
      </c>
      <c r="P15" s="1068">
        <v>79.784125641341618</v>
      </c>
      <c r="Q15" s="1069"/>
      <c r="T15" s="1070"/>
      <c r="U15" s="1070"/>
    </row>
    <row r="16" spans="1:21" s="1017" customFormat="1">
      <c r="A16" s="1066"/>
      <c r="B16" s="26">
        <v>5</v>
      </c>
      <c r="C16" s="1269" t="s">
        <v>135</v>
      </c>
      <c r="D16" s="1063">
        <v>11.340207721258938</v>
      </c>
      <c r="E16" s="1063">
        <v>10.655802102337868</v>
      </c>
      <c r="F16" s="1063">
        <v>10.533580101729864</v>
      </c>
      <c r="G16" s="1063">
        <v>10.697188100013191</v>
      </c>
      <c r="H16" s="1063">
        <v>10.319191942359804</v>
      </c>
      <c r="I16" s="1063">
        <v>9.9138178373273966</v>
      </c>
      <c r="J16" s="1063">
        <v>12.097022441838325</v>
      </c>
      <c r="K16" s="1063">
        <v>10.353020424638053</v>
      </c>
      <c r="L16" s="1063">
        <v>11.645652611986719</v>
      </c>
      <c r="M16" s="1063">
        <v>11.19716523798494</v>
      </c>
      <c r="N16" s="1063">
        <v>10.371727024783963</v>
      </c>
      <c r="O16" s="1063">
        <v>11.893467960970028</v>
      </c>
      <c r="P16" s="1068">
        <v>131.01784350722909</v>
      </c>
      <c r="Q16" s="1069"/>
      <c r="T16" s="1070"/>
      <c r="U16" s="1070"/>
    </row>
    <row r="17" spans="1:21" s="1017" customFormat="1">
      <c r="A17" s="1066"/>
      <c r="B17" s="26">
        <v>6</v>
      </c>
      <c r="C17" s="1269" t="s">
        <v>136</v>
      </c>
      <c r="D17" s="1063">
        <v>14.658482192277788</v>
      </c>
      <c r="E17" s="1063">
        <v>14.267774918320374</v>
      </c>
      <c r="F17" s="1063">
        <v>12.953118761334812</v>
      </c>
      <c r="G17" s="1063">
        <v>14.533981184900574</v>
      </c>
      <c r="H17" s="1063">
        <v>12.625722738709811</v>
      </c>
      <c r="I17" s="1063">
        <v>12.293058191969248</v>
      </c>
      <c r="J17" s="1063">
        <v>15.327160950129768</v>
      </c>
      <c r="K17" s="1063">
        <v>13.73002528621128</v>
      </c>
      <c r="L17" s="1063">
        <v>12.715179535198741</v>
      </c>
      <c r="M17" s="1063">
        <v>15.406104510653007</v>
      </c>
      <c r="N17" s="1063">
        <v>13.125492754362508</v>
      </c>
      <c r="O17" s="1063">
        <v>16.595778624642051</v>
      </c>
      <c r="P17" s="1068">
        <v>168.23187964870999</v>
      </c>
      <c r="Q17" s="1069"/>
      <c r="T17" s="1070"/>
      <c r="U17" s="1070"/>
    </row>
    <row r="18" spans="1:21" s="1017" customFormat="1">
      <c r="A18" s="1066"/>
      <c r="B18" s="26">
        <v>7</v>
      </c>
      <c r="C18" s="1269" t="s">
        <v>137</v>
      </c>
      <c r="D18" s="1063">
        <v>4.6482457928161391</v>
      </c>
      <c r="E18" s="1063">
        <v>4.6873571032806725</v>
      </c>
      <c r="F18" s="1063">
        <v>4.0951867958164057</v>
      </c>
      <c r="G18" s="1063">
        <v>4.2803696422560877</v>
      </c>
      <c r="H18" s="1063">
        <v>4.1786085274039486</v>
      </c>
      <c r="I18" s="1063">
        <v>4.1336239318468566</v>
      </c>
      <c r="J18" s="1063">
        <v>4.4808923320038163</v>
      </c>
      <c r="K18" s="1063">
        <v>4.2677654915465251</v>
      </c>
      <c r="L18" s="1063">
        <v>4.8850939970117482</v>
      </c>
      <c r="M18" s="1063">
        <v>4.7493784698406891</v>
      </c>
      <c r="N18" s="1063">
        <v>4.4134047897765489</v>
      </c>
      <c r="O18" s="1063">
        <v>4.8307674122880107</v>
      </c>
      <c r="P18" s="1068">
        <v>53.650694285887454</v>
      </c>
      <c r="Q18" s="1069"/>
      <c r="T18" s="1070"/>
      <c r="U18" s="1070"/>
    </row>
    <row r="19" spans="1:21" s="1017" customFormat="1">
      <c r="A19" s="1066"/>
      <c r="B19" s="26">
        <v>8</v>
      </c>
      <c r="C19" s="1269" t="s">
        <v>138</v>
      </c>
      <c r="D19" s="1063">
        <v>8.0470757644464062</v>
      </c>
      <c r="E19" s="1063">
        <v>8.1952202395221505</v>
      </c>
      <c r="F19" s="1063">
        <v>8.3445471963364479</v>
      </c>
      <c r="G19" s="1063">
        <v>8.2567050967295561</v>
      </c>
      <c r="H19" s="1063">
        <v>9.2033602011448767</v>
      </c>
      <c r="I19" s="1063">
        <v>7.7944236252002268</v>
      </c>
      <c r="J19" s="1063">
        <v>8.7526321872100663</v>
      </c>
      <c r="K19" s="1063">
        <v>9.0832298805703715</v>
      </c>
      <c r="L19" s="1063">
        <v>9.4792249840638156</v>
      </c>
      <c r="M19" s="1063">
        <v>9.53853252338914</v>
      </c>
      <c r="N19" s="1063">
        <v>8.5638304676766417</v>
      </c>
      <c r="O19" s="1063">
        <v>9.4340769746752624</v>
      </c>
      <c r="P19" s="1068">
        <v>104.69285914096496</v>
      </c>
      <c r="Q19" s="1069"/>
      <c r="T19" s="1070"/>
      <c r="U19" s="1070"/>
    </row>
    <row r="20" spans="1:21" s="1017" customFormat="1">
      <c r="A20" s="1066"/>
      <c r="B20" s="26">
        <v>9</v>
      </c>
      <c r="C20" s="1269" t="s">
        <v>139</v>
      </c>
      <c r="D20" s="1063">
        <v>5.632271281156993</v>
      </c>
      <c r="E20" s="1063">
        <v>5.7844194773481696</v>
      </c>
      <c r="F20" s="1063">
        <v>5.4833288021045359</v>
      </c>
      <c r="G20" s="1063">
        <v>5.8216179019210745</v>
      </c>
      <c r="H20" s="1063">
        <v>5.3948028632520524</v>
      </c>
      <c r="I20" s="1063">
        <v>4.3811128724316415</v>
      </c>
      <c r="J20" s="1063">
        <v>5.7977213398639078</v>
      </c>
      <c r="K20" s="1063">
        <v>4.1311519531892067</v>
      </c>
      <c r="L20" s="1063">
        <v>5.9537532375718492</v>
      </c>
      <c r="M20" s="1063">
        <v>5.7523202592242253</v>
      </c>
      <c r="N20" s="1063">
        <v>4.9904948421016417</v>
      </c>
      <c r="O20" s="1063">
        <v>5.731250223588205</v>
      </c>
      <c r="P20" s="1068">
        <v>64.854245053753488</v>
      </c>
      <c r="Q20" s="1069"/>
      <c r="T20" s="1070"/>
      <c r="U20" s="1070"/>
    </row>
    <row r="21" spans="1:21" s="1017" customFormat="1">
      <c r="A21" s="1066"/>
      <c r="B21" s="26">
        <v>10</v>
      </c>
      <c r="C21" s="1269" t="s">
        <v>140</v>
      </c>
      <c r="D21" s="1063">
        <v>108.40576644188928</v>
      </c>
      <c r="E21" s="1063">
        <v>118.13246401865126</v>
      </c>
      <c r="F21" s="1063">
        <v>118.67565782427268</v>
      </c>
      <c r="G21" s="1063">
        <v>123.31567745675945</v>
      </c>
      <c r="H21" s="1063">
        <v>121.25476842687937</v>
      </c>
      <c r="I21" s="1063">
        <v>102.22869254742145</v>
      </c>
      <c r="J21" s="1063">
        <v>115.27420893874704</v>
      </c>
      <c r="K21" s="1063">
        <v>116.27646335192162</v>
      </c>
      <c r="L21" s="1063">
        <v>126.73377651916802</v>
      </c>
      <c r="M21" s="1063">
        <v>126.56329236178993</v>
      </c>
      <c r="N21" s="1063">
        <v>114.01201134925059</v>
      </c>
      <c r="O21" s="1063">
        <v>125.69106942231842</v>
      </c>
      <c r="P21" s="1068">
        <v>1416.563848659069</v>
      </c>
      <c r="Q21" s="1069"/>
      <c r="T21" s="1070"/>
      <c r="U21" s="1070"/>
    </row>
    <row r="22" spans="1:21" s="1017" customFormat="1">
      <c r="A22" s="1066"/>
      <c r="B22" s="26">
        <v>11</v>
      </c>
      <c r="C22" s="1269" t="s">
        <v>32</v>
      </c>
      <c r="D22" s="1063">
        <v>85.60554642935999</v>
      </c>
      <c r="E22" s="1063">
        <v>90.777661453799993</v>
      </c>
      <c r="F22" s="1063">
        <v>90.540431142119985</v>
      </c>
      <c r="G22" s="1063">
        <v>87.166983161375995</v>
      </c>
      <c r="H22" s="1063">
        <v>75.226720293360003</v>
      </c>
      <c r="I22" s="1063">
        <v>77.611379155559987</v>
      </c>
      <c r="J22" s="1063">
        <v>91.310496109871991</v>
      </c>
      <c r="K22" s="1063">
        <v>84.846079945439982</v>
      </c>
      <c r="L22" s="1063">
        <v>91.514777767151969</v>
      </c>
      <c r="M22" s="1063">
        <v>97.517253796895972</v>
      </c>
      <c r="N22" s="1063">
        <v>79.054365475007998</v>
      </c>
      <c r="O22" s="1063">
        <v>84.245755462272001</v>
      </c>
      <c r="P22" s="1068">
        <v>1035.4174501922159</v>
      </c>
      <c r="Q22" s="1069"/>
      <c r="T22" s="1070"/>
      <c r="U22" s="1070"/>
    </row>
    <row r="23" spans="1:21" s="1017" customFormat="1">
      <c r="A23" s="1066"/>
      <c r="B23" s="26">
        <v>12</v>
      </c>
      <c r="C23" s="1269" t="s">
        <v>33</v>
      </c>
      <c r="D23" s="1063">
        <v>119.44430316</v>
      </c>
      <c r="E23" s="1063">
        <v>123.425779932</v>
      </c>
      <c r="F23" s="1063">
        <v>119.44430316</v>
      </c>
      <c r="G23" s="1063">
        <v>123.425779932</v>
      </c>
      <c r="H23" s="1063">
        <v>123.425779932</v>
      </c>
      <c r="I23" s="1063">
        <v>119.44430316</v>
      </c>
      <c r="J23" s="1063">
        <v>123.425779932</v>
      </c>
      <c r="K23" s="1063">
        <v>119.44430316</v>
      </c>
      <c r="L23" s="1063">
        <v>123.425779932</v>
      </c>
      <c r="M23" s="1063">
        <v>123.425779932</v>
      </c>
      <c r="N23" s="1063">
        <v>111.48134961599999</v>
      </c>
      <c r="O23" s="1063">
        <v>123.425779932</v>
      </c>
      <c r="P23" s="1068">
        <v>1453.23902178</v>
      </c>
      <c r="Q23" s="1069"/>
      <c r="T23" s="1070"/>
      <c r="U23" s="1070"/>
    </row>
    <row r="24" spans="1:21" s="1017" customFormat="1">
      <c r="A24" s="1066"/>
      <c r="B24" s="26">
        <v>13</v>
      </c>
      <c r="C24" s="1269" t="s">
        <v>34</v>
      </c>
      <c r="D24" s="1063">
        <v>8.1467497267199995</v>
      </c>
      <c r="E24" s="1063">
        <v>8.4183080509440007</v>
      </c>
      <c r="F24" s="1063">
        <v>8.1467497267199995</v>
      </c>
      <c r="G24" s="1063">
        <v>8.4183080509440007</v>
      </c>
      <c r="H24" s="1063">
        <v>8.4183080509440007</v>
      </c>
      <c r="I24" s="1063">
        <v>8.1467497267199995</v>
      </c>
      <c r="J24" s="1063">
        <v>8.4183080509440007</v>
      </c>
      <c r="K24" s="1063">
        <v>8.1467497267199995</v>
      </c>
      <c r="L24" s="1063">
        <v>8.4183080509440007</v>
      </c>
      <c r="M24" s="1063">
        <v>8.4183080509440007</v>
      </c>
      <c r="N24" s="1063">
        <v>7.6036330782719999</v>
      </c>
      <c r="O24" s="1063">
        <v>8.4183080509440007</v>
      </c>
      <c r="P24" s="1068">
        <v>99.118788341760009</v>
      </c>
      <c r="Q24" s="1069"/>
      <c r="T24" s="1070"/>
      <c r="U24" s="1070"/>
    </row>
    <row r="25" spans="1:21" s="1017" customFormat="1">
      <c r="A25" s="1066"/>
      <c r="B25" s="26">
        <v>14</v>
      </c>
      <c r="C25" s="1269" t="s">
        <v>35</v>
      </c>
      <c r="D25" s="1063">
        <v>123.5561445</v>
      </c>
      <c r="E25" s="1063">
        <v>127.67468265000001</v>
      </c>
      <c r="F25" s="1063">
        <v>123.5561445</v>
      </c>
      <c r="G25" s="1063">
        <v>127.67468265000001</v>
      </c>
      <c r="H25" s="1063">
        <v>127.67468265000001</v>
      </c>
      <c r="I25" s="1063">
        <v>123.5561445</v>
      </c>
      <c r="J25" s="1063">
        <v>127.67468265000001</v>
      </c>
      <c r="K25" s="1063">
        <v>123.5561445</v>
      </c>
      <c r="L25" s="1063">
        <v>127.67468265000001</v>
      </c>
      <c r="M25" s="1063">
        <v>127.67468265000001</v>
      </c>
      <c r="N25" s="1063">
        <v>115.31906819999999</v>
      </c>
      <c r="O25" s="1063">
        <v>127.67468265000001</v>
      </c>
      <c r="P25" s="1068">
        <v>1503.2664247499999</v>
      </c>
      <c r="Q25" s="1069"/>
      <c r="T25" s="1070"/>
      <c r="U25" s="1070"/>
    </row>
    <row r="26" spans="1:21" s="1017" customFormat="1">
      <c r="A26" s="1066"/>
      <c r="B26" s="26">
        <v>15</v>
      </c>
      <c r="C26" s="1269" t="s">
        <v>36</v>
      </c>
      <c r="D26" s="1063">
        <v>75.888000000000005</v>
      </c>
      <c r="E26" s="1063">
        <v>78.417599999999993</v>
      </c>
      <c r="F26" s="1063">
        <v>75.888000000000005</v>
      </c>
      <c r="G26" s="1063">
        <v>78.417599999999993</v>
      </c>
      <c r="H26" s="1063">
        <v>78.417599999999993</v>
      </c>
      <c r="I26" s="1063">
        <v>75.888000000000005</v>
      </c>
      <c r="J26" s="1063">
        <v>78.417599999999993</v>
      </c>
      <c r="K26" s="1063">
        <v>75.888000000000005</v>
      </c>
      <c r="L26" s="1063">
        <v>78.417599999999993</v>
      </c>
      <c r="M26" s="1063">
        <v>78.417599999999993</v>
      </c>
      <c r="N26" s="1063">
        <v>70.828800000000001</v>
      </c>
      <c r="O26" s="1063">
        <v>78.417599999999993</v>
      </c>
      <c r="P26" s="1068">
        <v>923.30399999999997</v>
      </c>
      <c r="Q26" s="1069"/>
      <c r="T26" s="1070"/>
      <c r="U26" s="1070"/>
    </row>
    <row r="27" spans="1:21" s="1017" customFormat="1">
      <c r="A27" s="1066"/>
      <c r="B27" s="26">
        <v>16</v>
      </c>
      <c r="C27" s="1269" t="s">
        <v>182</v>
      </c>
      <c r="D27" s="1063">
        <v>17.627343281999998</v>
      </c>
      <c r="E27" s="1063">
        <v>18.214921391400001</v>
      </c>
      <c r="F27" s="1063">
        <v>17.627343281999998</v>
      </c>
      <c r="G27" s="1063">
        <v>18.214921391400001</v>
      </c>
      <c r="H27" s="1063">
        <v>18.214921391400001</v>
      </c>
      <c r="I27" s="1063">
        <v>17.627343281999998</v>
      </c>
      <c r="J27" s="1063">
        <v>18.214921391400001</v>
      </c>
      <c r="K27" s="1063">
        <v>17.627343281999998</v>
      </c>
      <c r="L27" s="1063">
        <v>18.214921391400001</v>
      </c>
      <c r="M27" s="1063">
        <v>18.214921391400001</v>
      </c>
      <c r="N27" s="1063">
        <v>16.4521870632</v>
      </c>
      <c r="O27" s="1063">
        <v>18.214921391400001</v>
      </c>
      <c r="P27" s="1068">
        <v>214.46600993099997</v>
      </c>
      <c r="Q27" s="1069"/>
      <c r="T27" s="1070"/>
      <c r="U27" s="1070"/>
    </row>
    <row r="28" spans="1:21" s="1017" customFormat="1">
      <c r="A28" s="1066"/>
      <c r="B28" s="26">
        <v>17</v>
      </c>
      <c r="C28" s="1269" t="s">
        <v>183</v>
      </c>
      <c r="D28" s="1063">
        <v>8.5135125806279994</v>
      </c>
      <c r="E28" s="1063">
        <v>8.7972963333155985</v>
      </c>
      <c r="F28" s="1063">
        <v>8.5135125806279994</v>
      </c>
      <c r="G28" s="1063">
        <v>8.7972963333155985</v>
      </c>
      <c r="H28" s="1063">
        <v>8.7972963333155985</v>
      </c>
      <c r="I28" s="1063">
        <v>8.5135125806279994</v>
      </c>
      <c r="J28" s="1063">
        <v>8.7972963333155985</v>
      </c>
      <c r="K28" s="1063">
        <v>17.027025161255999</v>
      </c>
      <c r="L28" s="1063">
        <v>17.594592666631197</v>
      </c>
      <c r="M28" s="1063">
        <v>17.594592666631197</v>
      </c>
      <c r="N28" s="1063">
        <v>15.891890150505599</v>
      </c>
      <c r="O28" s="1063">
        <v>17.594592666631197</v>
      </c>
      <c r="P28" s="1068">
        <v>146.43241638680158</v>
      </c>
      <c r="Q28" s="1069"/>
      <c r="T28" s="1070"/>
      <c r="U28" s="1070"/>
    </row>
    <row r="29" spans="1:21" s="1017" customFormat="1">
      <c r="A29" s="1066"/>
      <c r="B29" s="26">
        <v>18</v>
      </c>
      <c r="C29" s="1269" t="s">
        <v>193</v>
      </c>
      <c r="D29" s="1063">
        <v>183.6</v>
      </c>
      <c r="E29" s="1063">
        <v>189.72</v>
      </c>
      <c r="F29" s="1063">
        <v>183.6</v>
      </c>
      <c r="G29" s="1063">
        <v>189.72</v>
      </c>
      <c r="H29" s="1063">
        <v>189.72</v>
      </c>
      <c r="I29" s="1063">
        <v>183.6</v>
      </c>
      <c r="J29" s="1063">
        <v>189.72</v>
      </c>
      <c r="K29" s="1063">
        <v>183.6</v>
      </c>
      <c r="L29" s="1063">
        <v>189.72</v>
      </c>
      <c r="M29" s="1063">
        <v>189.72</v>
      </c>
      <c r="N29" s="1063">
        <v>171.35999999999999</v>
      </c>
      <c r="O29" s="1063">
        <v>189.72</v>
      </c>
      <c r="P29" s="1068">
        <v>2233.7999999999997</v>
      </c>
      <c r="Q29" s="1069"/>
      <c r="T29" s="1070"/>
      <c r="U29" s="1070"/>
    </row>
    <row r="30" spans="1:21" s="1017" customFormat="1">
      <c r="A30" s="1066"/>
      <c r="B30" s="26"/>
      <c r="C30" s="1270" t="s">
        <v>141</v>
      </c>
      <c r="D30" s="1071">
        <v>847.49327333651888</v>
      </c>
      <c r="E30" s="1071">
        <v>883.74916995791784</v>
      </c>
      <c r="F30" s="1071">
        <v>862.24528008955747</v>
      </c>
      <c r="G30" s="1071">
        <v>882.26541773950817</v>
      </c>
      <c r="H30" s="1071">
        <v>861.10183889783775</v>
      </c>
      <c r="I30" s="1071">
        <v>823.97683081289517</v>
      </c>
      <c r="J30" s="1071">
        <v>882.94892110737214</v>
      </c>
      <c r="K30" s="1071">
        <v>863.11965285473786</v>
      </c>
      <c r="L30" s="1071">
        <v>907.82729329776748</v>
      </c>
      <c r="M30" s="1071">
        <v>917.32891391514511</v>
      </c>
      <c r="N30" s="1071">
        <v>818.78102404465221</v>
      </c>
      <c r="O30" s="1071">
        <v>904.76894757644754</v>
      </c>
      <c r="P30" s="1071">
        <v>10455.606563630359</v>
      </c>
      <c r="Q30" s="1070"/>
      <c r="R30" s="1069"/>
      <c r="T30" s="1070"/>
    </row>
    <row r="31" spans="1:21" s="1017" customFormat="1">
      <c r="A31" s="1066"/>
      <c r="B31" s="1042" t="s">
        <v>142</v>
      </c>
      <c r="C31" s="1098" t="s">
        <v>40</v>
      </c>
      <c r="D31" s="1068"/>
      <c r="E31" s="1068"/>
      <c r="F31" s="1068"/>
      <c r="G31" s="1068"/>
      <c r="H31" s="1068"/>
      <c r="I31" s="1068"/>
      <c r="J31" s="1068"/>
      <c r="K31" s="1068"/>
      <c r="L31" s="1068"/>
      <c r="M31" s="1068"/>
      <c r="N31" s="1068"/>
      <c r="O31" s="1068"/>
      <c r="P31" s="1068"/>
      <c r="Q31" s="1069"/>
      <c r="T31" s="1070"/>
    </row>
    <row r="32" spans="1:21" s="1017" customFormat="1">
      <c r="A32" s="1066"/>
      <c r="B32" s="26">
        <v>1</v>
      </c>
      <c r="C32" s="1269" t="s">
        <v>194</v>
      </c>
      <c r="D32" s="1063">
        <v>3.1407892999999998</v>
      </c>
      <c r="E32" s="1063">
        <v>3.4023880000000002</v>
      </c>
      <c r="F32" s="1063">
        <v>2.9786944000000002</v>
      </c>
      <c r="G32" s="1063">
        <v>3.5063855199999998</v>
      </c>
      <c r="H32" s="1063">
        <v>3.69383784</v>
      </c>
      <c r="I32" s="1063">
        <v>1.9213862800000001</v>
      </c>
      <c r="J32" s="1063">
        <v>1.13594822</v>
      </c>
      <c r="K32" s="1063">
        <v>0.80951156000000002</v>
      </c>
      <c r="L32" s="1063">
        <v>0.71289658000000011</v>
      </c>
      <c r="M32" s="1063">
        <v>0.76425337999999998</v>
      </c>
      <c r="N32" s="1063">
        <v>0.94464413999999997</v>
      </c>
      <c r="O32" s="1063">
        <v>2.0025942199999998</v>
      </c>
      <c r="P32" s="1068">
        <v>25.01332944</v>
      </c>
      <c r="Q32" s="1069"/>
      <c r="T32" s="1070"/>
      <c r="U32" s="1070"/>
    </row>
    <row r="33" spans="1:21" s="1017" customFormat="1">
      <c r="A33" s="1066"/>
      <c r="B33" s="26">
        <v>2</v>
      </c>
      <c r="C33" s="1269" t="s">
        <v>195</v>
      </c>
      <c r="D33" s="1063">
        <v>6.4260849632000001</v>
      </c>
      <c r="E33" s="1063">
        <v>11.017792570399999</v>
      </c>
      <c r="F33" s="1063">
        <v>16.000788803999999</v>
      </c>
      <c r="G33" s="1063">
        <v>16.536521931999999</v>
      </c>
      <c r="H33" s="1063">
        <v>16.536521931999999</v>
      </c>
      <c r="I33" s="1063">
        <v>14.386807988000001</v>
      </c>
      <c r="J33" s="1063">
        <v>7.7854230076000004</v>
      </c>
      <c r="K33" s="1063">
        <v>4.3614779908000001</v>
      </c>
      <c r="L33" s="1063">
        <v>3.2066001211999997</v>
      </c>
      <c r="M33" s="1063">
        <v>2.0578255404000001</v>
      </c>
      <c r="N33" s="1063">
        <v>2.3385768251999997</v>
      </c>
      <c r="O33" s="1063">
        <v>3.8474454452</v>
      </c>
      <c r="P33" s="1068">
        <v>104.50186711999999</v>
      </c>
      <c r="Q33" s="1069"/>
      <c r="T33" s="1070"/>
      <c r="U33" s="1070"/>
    </row>
    <row r="34" spans="1:21" s="1017" customFormat="1">
      <c r="A34" s="1066"/>
      <c r="B34" s="26">
        <v>3</v>
      </c>
      <c r="C34" s="1269" t="s">
        <v>196</v>
      </c>
      <c r="D34" s="1063">
        <v>0.73675152180000003</v>
      </c>
      <c r="E34" s="1063">
        <v>1.0817650452000001</v>
      </c>
      <c r="F34" s="1063">
        <v>1.5807824382</v>
      </c>
      <c r="G34" s="1063">
        <v>2.4891062322000002</v>
      </c>
      <c r="H34" s="1063">
        <v>2.4891062322000002</v>
      </c>
      <c r="I34" s="1063">
        <v>2.4087401352</v>
      </c>
      <c r="J34" s="1063">
        <v>1.9407477936000002</v>
      </c>
      <c r="K34" s="1063">
        <v>1.1632525296</v>
      </c>
      <c r="L34" s="1063">
        <v>0.90196926539999989</v>
      </c>
      <c r="M34" s="1063">
        <v>0.7943160749999999</v>
      </c>
      <c r="N34" s="1063">
        <v>0.63993840960000004</v>
      </c>
      <c r="O34" s="1063">
        <v>0.6761966022</v>
      </c>
      <c r="P34" s="1068">
        <v>16.902672280200001</v>
      </c>
      <c r="Q34" s="1069"/>
      <c r="T34" s="1070"/>
      <c r="U34" s="1070"/>
    </row>
    <row r="35" spans="1:21" s="1017" customFormat="1">
      <c r="A35" s="1066"/>
      <c r="B35" s="26">
        <v>4</v>
      </c>
      <c r="C35" s="1269" t="s">
        <v>197</v>
      </c>
      <c r="D35" s="1063">
        <v>2.282628844</v>
      </c>
      <c r="E35" s="1063">
        <v>4.2540529879999998</v>
      </c>
      <c r="F35" s="1063">
        <v>4.2291566119999997</v>
      </c>
      <c r="G35" s="1063">
        <v>6.4458561640000003</v>
      </c>
      <c r="H35" s="1063">
        <v>7.8435110500000009</v>
      </c>
      <c r="I35" s="1063">
        <v>3.8766884739999998</v>
      </c>
      <c r="J35" s="1063">
        <v>2.2344497460000001</v>
      </c>
      <c r="K35" s="1063">
        <v>1.5193705019999999</v>
      </c>
      <c r="L35" s="1063">
        <v>1.381518346</v>
      </c>
      <c r="M35" s="1063">
        <v>1.4857142900000002</v>
      </c>
      <c r="N35" s="1063">
        <v>1.339793864</v>
      </c>
      <c r="O35" s="1063">
        <v>1.4787986300000002</v>
      </c>
      <c r="P35" s="1068">
        <v>38.371539509999998</v>
      </c>
      <c r="Q35" s="1069"/>
      <c r="T35" s="1070"/>
      <c r="U35" s="1070"/>
    </row>
    <row r="36" spans="1:21" s="1017" customFormat="1">
      <c r="A36" s="1066"/>
      <c r="B36" s="26">
        <v>5</v>
      </c>
      <c r="C36" s="1269" t="s">
        <v>198</v>
      </c>
      <c r="D36" s="1063">
        <v>7.3379077310000005</v>
      </c>
      <c r="E36" s="1063">
        <v>8.247707157599999</v>
      </c>
      <c r="F36" s="1063">
        <v>5.8077021114000003</v>
      </c>
      <c r="G36" s="1063">
        <v>8.247707157599999</v>
      </c>
      <c r="H36" s="1063">
        <v>8.247707157599999</v>
      </c>
      <c r="I36" s="1063">
        <v>5.9212811761999991</v>
      </c>
      <c r="J36" s="1063">
        <v>2.7208409530000006</v>
      </c>
      <c r="K36" s="1063">
        <v>1.9051721211999999</v>
      </c>
      <c r="L36" s="1063">
        <v>1.538373977</v>
      </c>
      <c r="M36" s="1063">
        <v>1.5282607726000002</v>
      </c>
      <c r="N36" s="1063">
        <v>2.1949543242000003</v>
      </c>
      <c r="O36" s="1063">
        <v>4.6435166971999999</v>
      </c>
      <c r="P36" s="1068">
        <v>58.341131336599993</v>
      </c>
      <c r="Q36" s="1069"/>
      <c r="T36" s="1070"/>
      <c r="U36" s="1070"/>
    </row>
    <row r="37" spans="1:21" s="1017" customFormat="1">
      <c r="A37" s="1066"/>
      <c r="B37" s="26">
        <v>6</v>
      </c>
      <c r="C37" s="1269" t="s">
        <v>199</v>
      </c>
      <c r="D37" s="1063">
        <v>10.5767368704</v>
      </c>
      <c r="E37" s="1063">
        <v>10.9291659072</v>
      </c>
      <c r="F37" s="1063">
        <v>10.5767368704</v>
      </c>
      <c r="G37" s="1063">
        <v>10.9291659072</v>
      </c>
      <c r="H37" s="1063">
        <v>9.7491407135999992</v>
      </c>
      <c r="I37" s="1063">
        <v>6.7406080128000001</v>
      </c>
      <c r="J37" s="1063">
        <v>3.7913503967999995</v>
      </c>
      <c r="K37" s="1063">
        <v>2.3262249311999996</v>
      </c>
      <c r="L37" s="1063">
        <v>2.2998088608000002</v>
      </c>
      <c r="M37" s="1063">
        <v>2.6122916448000004</v>
      </c>
      <c r="N37" s="1063">
        <v>4.2874570848000007</v>
      </c>
      <c r="O37" s="1063">
        <v>8.5330350335999992</v>
      </c>
      <c r="P37" s="1068">
        <v>83.351722233599986</v>
      </c>
      <c r="Q37" s="1069"/>
      <c r="T37" s="1070"/>
      <c r="U37" s="1070"/>
    </row>
    <row r="38" spans="1:21" s="1017" customFormat="1">
      <c r="A38" s="1066"/>
      <c r="B38" s="26">
        <v>7</v>
      </c>
      <c r="C38" s="1269" t="s">
        <v>200</v>
      </c>
      <c r="D38" s="1063">
        <v>2.1617034224</v>
      </c>
      <c r="E38" s="1063">
        <v>3.5177791427999998</v>
      </c>
      <c r="F38" s="1063">
        <v>5.5634567574000009</v>
      </c>
      <c r="G38" s="1063">
        <v>8.0300652096</v>
      </c>
      <c r="H38" s="1063">
        <v>8.0300652096</v>
      </c>
      <c r="I38" s="1063">
        <v>6.1674847999999995</v>
      </c>
      <c r="J38" s="1063">
        <v>3.6388160320000003</v>
      </c>
      <c r="K38" s="1063">
        <v>2.0229350143999998</v>
      </c>
      <c r="L38" s="1063">
        <v>1.2215474582000001</v>
      </c>
      <c r="M38" s="1063">
        <v>1.2188491835999999</v>
      </c>
      <c r="N38" s="1063">
        <v>0.99797613419999998</v>
      </c>
      <c r="O38" s="1063">
        <v>1.1679674339999999</v>
      </c>
      <c r="P38" s="1068">
        <v>43.738645798199997</v>
      </c>
      <c r="Q38" s="1069"/>
      <c r="T38" s="1070"/>
      <c r="U38" s="1070"/>
    </row>
    <row r="39" spans="1:21" s="1017" customFormat="1">
      <c r="A39" s="1066"/>
      <c r="B39" s="26">
        <v>8</v>
      </c>
      <c r="C39" s="1269" t="s">
        <v>201</v>
      </c>
      <c r="D39" s="1063">
        <v>1.4971898969280002</v>
      </c>
      <c r="E39" s="1063">
        <v>1.5470962268256001</v>
      </c>
      <c r="F39" s="1063">
        <v>1.4971898969280002</v>
      </c>
      <c r="G39" s="1063">
        <v>1.5470962268256001</v>
      </c>
      <c r="H39" s="1063">
        <v>1.5470962268256001</v>
      </c>
      <c r="I39" s="1063">
        <v>1.4971898969280002</v>
      </c>
      <c r="J39" s="1063">
        <v>1.5470962268256001</v>
      </c>
      <c r="K39" s="1063">
        <v>1.4971898969280002</v>
      </c>
      <c r="L39" s="1063">
        <v>1.5470962268256001</v>
      </c>
      <c r="M39" s="1063">
        <v>1.5470962268256001</v>
      </c>
      <c r="N39" s="1063">
        <v>1.3973772371328002</v>
      </c>
      <c r="O39" s="1063">
        <v>1.5470962268256001</v>
      </c>
      <c r="P39" s="1068">
        <v>18.215810412624002</v>
      </c>
      <c r="Q39" s="1069"/>
      <c r="T39" s="1070"/>
      <c r="U39" s="1070"/>
    </row>
    <row r="40" spans="1:21" s="1017" customFormat="1">
      <c r="A40" s="1066"/>
      <c r="B40" s="26">
        <v>9</v>
      </c>
      <c r="C40" s="1269" t="s">
        <v>202</v>
      </c>
      <c r="D40" s="1063">
        <v>0</v>
      </c>
      <c r="E40" s="1063">
        <v>0</v>
      </c>
      <c r="F40" s="1063">
        <v>0</v>
      </c>
      <c r="G40" s="1063">
        <v>0</v>
      </c>
      <c r="H40" s="1063">
        <v>0</v>
      </c>
      <c r="I40" s="1063">
        <v>0</v>
      </c>
      <c r="J40" s="1063">
        <v>0</v>
      </c>
      <c r="K40" s="1063">
        <v>0</v>
      </c>
      <c r="L40" s="1063">
        <v>0</v>
      </c>
      <c r="M40" s="1063">
        <v>0</v>
      </c>
      <c r="N40" s="1063">
        <v>0</v>
      </c>
      <c r="O40" s="1063">
        <v>0</v>
      </c>
      <c r="P40" s="1068">
        <v>0</v>
      </c>
      <c r="Q40" s="1069"/>
      <c r="T40" s="1070"/>
      <c r="U40" s="1070"/>
    </row>
    <row r="41" spans="1:21" s="1017" customFormat="1">
      <c r="A41" s="1066"/>
      <c r="B41" s="26">
        <v>10</v>
      </c>
      <c r="C41" s="1269" t="s">
        <v>203</v>
      </c>
      <c r="D41" s="1063">
        <v>0</v>
      </c>
      <c r="E41" s="1063">
        <v>0</v>
      </c>
      <c r="F41" s="1063">
        <v>0</v>
      </c>
      <c r="G41" s="1063">
        <v>0</v>
      </c>
      <c r="H41" s="1063">
        <v>0</v>
      </c>
      <c r="I41" s="1063">
        <v>0</v>
      </c>
      <c r="J41" s="1063">
        <v>0</v>
      </c>
      <c r="K41" s="1063">
        <v>0</v>
      </c>
      <c r="L41" s="1063">
        <v>0</v>
      </c>
      <c r="M41" s="1063">
        <v>0</v>
      </c>
      <c r="N41" s="1063">
        <v>0</v>
      </c>
      <c r="O41" s="1063">
        <v>0</v>
      </c>
      <c r="P41" s="1068">
        <v>0</v>
      </c>
      <c r="Q41" s="1069"/>
      <c r="T41" s="1070"/>
      <c r="U41" s="1070"/>
    </row>
    <row r="42" spans="1:21" s="1017" customFormat="1">
      <c r="A42" s="1066"/>
      <c r="B42" s="26">
        <v>11</v>
      </c>
      <c r="C42" s="1269" t="s">
        <v>204</v>
      </c>
      <c r="D42" s="1063">
        <v>3.9326038202880005</v>
      </c>
      <c r="E42" s="1063">
        <v>4.0636906142976006</v>
      </c>
      <c r="F42" s="1063">
        <v>3.9326038202880005</v>
      </c>
      <c r="G42" s="1063">
        <v>4.0636906142976006</v>
      </c>
      <c r="H42" s="1063">
        <v>4.0636906142976006</v>
      </c>
      <c r="I42" s="1063">
        <v>3.9326038202880005</v>
      </c>
      <c r="J42" s="1063">
        <v>4.0636906142976006</v>
      </c>
      <c r="K42" s="1063">
        <v>3.9326038202880005</v>
      </c>
      <c r="L42" s="1063">
        <v>4.0636906142976006</v>
      </c>
      <c r="M42" s="1063">
        <v>4.0636906142976006</v>
      </c>
      <c r="N42" s="1063">
        <v>3.6704302322688003</v>
      </c>
      <c r="O42" s="1063">
        <v>4.0636906142976006</v>
      </c>
      <c r="P42" s="1068">
        <v>47.846679813504004</v>
      </c>
      <c r="Q42" s="1069"/>
      <c r="T42" s="1070"/>
      <c r="U42" s="1070"/>
    </row>
    <row r="43" spans="1:21" s="1017" customFormat="1">
      <c r="A43" s="1066"/>
      <c r="B43" s="26">
        <v>12</v>
      </c>
      <c r="C43" s="1269" t="s">
        <v>205</v>
      </c>
      <c r="D43" s="1063">
        <v>0</v>
      </c>
      <c r="E43" s="1063">
        <v>0</v>
      </c>
      <c r="F43" s="1063">
        <v>0</v>
      </c>
      <c r="G43" s="1063">
        <v>0</v>
      </c>
      <c r="H43" s="1063">
        <v>0</v>
      </c>
      <c r="I43" s="1063">
        <v>0</v>
      </c>
      <c r="J43" s="1063">
        <v>0</v>
      </c>
      <c r="K43" s="1063">
        <v>0</v>
      </c>
      <c r="L43" s="1063">
        <v>0</v>
      </c>
      <c r="M43" s="1063">
        <v>0</v>
      </c>
      <c r="N43" s="1063">
        <v>0</v>
      </c>
      <c r="O43" s="1063">
        <v>0</v>
      </c>
      <c r="P43" s="1068">
        <v>0</v>
      </c>
      <c r="Q43" s="1069"/>
      <c r="T43" s="1070"/>
      <c r="U43" s="1070"/>
    </row>
    <row r="44" spans="1:21" s="1017" customFormat="1">
      <c r="A44" s="1066"/>
      <c r="B44" s="26">
        <v>13</v>
      </c>
      <c r="C44" s="1269" t="s">
        <v>206</v>
      </c>
      <c r="D44" s="1063">
        <v>2.4345341043407998</v>
      </c>
      <c r="E44" s="1063">
        <v>2.51568524115216</v>
      </c>
      <c r="F44" s="1063">
        <v>2.4345341043407998</v>
      </c>
      <c r="G44" s="1063">
        <v>2.51568524115216</v>
      </c>
      <c r="H44" s="1063">
        <v>2.51568524115216</v>
      </c>
      <c r="I44" s="1063">
        <v>2.4345341043407998</v>
      </c>
      <c r="J44" s="1063">
        <v>2.51568524115216</v>
      </c>
      <c r="K44" s="1063">
        <v>2.4345341043407998</v>
      </c>
      <c r="L44" s="1063">
        <v>2.51568524115216</v>
      </c>
      <c r="M44" s="1063">
        <v>2.51568524115216</v>
      </c>
      <c r="N44" s="1063">
        <v>2.2722318307180798</v>
      </c>
      <c r="O44" s="1063">
        <v>2.51568524115216</v>
      </c>
      <c r="P44" s="1068">
        <v>29.620164936146395</v>
      </c>
      <c r="Q44" s="1069"/>
      <c r="T44" s="1070"/>
      <c r="U44" s="1070"/>
    </row>
    <row r="45" spans="1:21" s="1017" customFormat="1">
      <c r="A45" s="1066"/>
      <c r="B45" s="26">
        <v>14</v>
      </c>
      <c r="C45" s="1269" t="s">
        <v>207</v>
      </c>
      <c r="D45" s="1063">
        <v>1.7791063741440001</v>
      </c>
      <c r="E45" s="1063">
        <v>1.8384099199487998</v>
      </c>
      <c r="F45" s="1063">
        <v>1.7791063741440001</v>
      </c>
      <c r="G45" s="1063">
        <v>1.8384099199487998</v>
      </c>
      <c r="H45" s="1063">
        <v>1.8384099199487998</v>
      </c>
      <c r="I45" s="1063">
        <v>1.7791063741440001</v>
      </c>
      <c r="J45" s="1063">
        <v>1.8384099199487998</v>
      </c>
      <c r="K45" s="1063">
        <v>1.7791063741440001</v>
      </c>
      <c r="L45" s="1063">
        <v>1.8384099199487998</v>
      </c>
      <c r="M45" s="1063">
        <v>1.8384099199487998</v>
      </c>
      <c r="N45" s="1063">
        <v>1.6604992825344</v>
      </c>
      <c r="O45" s="1063">
        <v>1.8384099199487998</v>
      </c>
      <c r="P45" s="1068">
        <v>21.645794218751995</v>
      </c>
      <c r="Q45" s="1069"/>
      <c r="T45" s="1070"/>
      <c r="U45" s="1070"/>
    </row>
    <row r="46" spans="1:21" s="1017" customFormat="1">
      <c r="A46" s="1066"/>
      <c r="B46" s="26">
        <v>15</v>
      </c>
      <c r="C46" s="1269" t="s">
        <v>208</v>
      </c>
      <c r="D46" s="1063">
        <v>4.144379958</v>
      </c>
      <c r="E46" s="1063">
        <v>8.6219575820000003</v>
      </c>
      <c r="F46" s="1063">
        <v>9.9846985979999996</v>
      </c>
      <c r="G46" s="1063">
        <v>10.317896264000002</v>
      </c>
      <c r="H46" s="1063">
        <v>10.317896264000002</v>
      </c>
      <c r="I46" s="1063">
        <v>9.7825337220000002</v>
      </c>
      <c r="J46" s="1063">
        <v>5.0354029300000001</v>
      </c>
      <c r="K46" s="1063">
        <v>3.1522745480000003</v>
      </c>
      <c r="L46" s="1063">
        <v>2.7479447960000001</v>
      </c>
      <c r="M46" s="1063">
        <v>2.4072595419999998</v>
      </c>
      <c r="N46" s="1063">
        <v>2.0815494640000001</v>
      </c>
      <c r="O46" s="1063">
        <v>2.7928703239999995</v>
      </c>
      <c r="P46" s="1068">
        <v>71.386663992000024</v>
      </c>
      <c r="Q46" s="1069"/>
      <c r="T46" s="1070"/>
      <c r="U46" s="1070"/>
    </row>
    <row r="47" spans="1:21" s="1017" customFormat="1">
      <c r="A47" s="1066"/>
      <c r="B47" s="26"/>
      <c r="C47" s="1270" t="s">
        <v>150</v>
      </c>
      <c r="D47" s="1072">
        <v>46.450416806500805</v>
      </c>
      <c r="E47" s="1072">
        <v>61.037490395424165</v>
      </c>
      <c r="F47" s="1072">
        <v>66.365450787100798</v>
      </c>
      <c r="G47" s="1072">
        <v>76.467586388824159</v>
      </c>
      <c r="H47" s="1072">
        <v>76.872668401224161</v>
      </c>
      <c r="I47" s="1072">
        <v>60.848964783900797</v>
      </c>
      <c r="J47" s="1072">
        <v>38.247861081224158</v>
      </c>
      <c r="K47" s="1072">
        <v>26.9036533929008</v>
      </c>
      <c r="L47" s="1072">
        <v>23.975541406824156</v>
      </c>
      <c r="M47" s="1072">
        <v>22.833652430624156</v>
      </c>
      <c r="N47" s="1072">
        <v>23.825428828654083</v>
      </c>
      <c r="O47" s="1072">
        <v>35.107306388424163</v>
      </c>
      <c r="P47" s="1071">
        <v>558.93602109162646</v>
      </c>
      <c r="Q47" s="1069"/>
    </row>
    <row r="48" spans="1:21" s="1017" customFormat="1">
      <c r="A48" s="1066"/>
      <c r="B48" s="1042" t="s">
        <v>51</v>
      </c>
      <c r="C48" s="1098" t="s">
        <v>151</v>
      </c>
      <c r="D48" s="1068"/>
      <c r="E48" s="1068"/>
      <c r="F48" s="1068"/>
      <c r="G48" s="1068"/>
      <c r="H48" s="1068"/>
      <c r="I48" s="1068"/>
      <c r="J48" s="1068"/>
      <c r="K48" s="1068"/>
      <c r="L48" s="1068"/>
      <c r="M48" s="1068"/>
      <c r="N48" s="1068"/>
      <c r="O48" s="1068"/>
      <c r="P48" s="1068"/>
      <c r="Q48" s="1069"/>
      <c r="T48" s="1070"/>
      <c r="U48" s="1070"/>
    </row>
    <row r="49" spans="1:21" s="1017" customFormat="1">
      <c r="A49" s="1066"/>
      <c r="B49" s="26" t="s">
        <v>53</v>
      </c>
      <c r="C49" s="1098" t="s">
        <v>54</v>
      </c>
      <c r="D49" s="1068"/>
      <c r="E49" s="1068"/>
      <c r="F49" s="1068"/>
      <c r="G49" s="1068"/>
      <c r="H49" s="1068"/>
      <c r="I49" s="1068"/>
      <c r="J49" s="1068"/>
      <c r="K49" s="1068"/>
      <c r="L49" s="1068"/>
      <c r="M49" s="1068"/>
      <c r="N49" s="1068"/>
      <c r="O49" s="1068"/>
      <c r="P49" s="1068"/>
      <c r="Q49" s="1069"/>
      <c r="U49" s="1070"/>
    </row>
    <row r="50" spans="1:21" s="1017" customFormat="1">
      <c r="A50" s="1066"/>
      <c r="B50" s="27">
        <v>1</v>
      </c>
      <c r="C50" s="1269" t="s">
        <v>152</v>
      </c>
      <c r="D50" s="1063">
        <v>3.5</v>
      </c>
      <c r="E50" s="1063">
        <v>3.5</v>
      </c>
      <c r="F50" s="1063">
        <v>3.5</v>
      </c>
      <c r="G50" s="1063">
        <v>3.5</v>
      </c>
      <c r="H50" s="1063">
        <v>3.5</v>
      </c>
      <c r="I50" s="1063">
        <v>3.5</v>
      </c>
      <c r="J50" s="1063">
        <v>3.5</v>
      </c>
      <c r="K50" s="1063">
        <v>3.5</v>
      </c>
      <c r="L50" s="1063">
        <v>3.5</v>
      </c>
      <c r="M50" s="1063">
        <v>3.5</v>
      </c>
      <c r="N50" s="1063">
        <v>3.5</v>
      </c>
      <c r="O50" s="1063">
        <v>3.5</v>
      </c>
      <c r="P50" s="1068">
        <v>42</v>
      </c>
      <c r="Q50" s="1069"/>
      <c r="T50" s="1070"/>
      <c r="U50" s="1070"/>
    </row>
    <row r="51" spans="1:21" s="1017" customFormat="1">
      <c r="A51" s="1066"/>
      <c r="B51" s="27">
        <v>2</v>
      </c>
      <c r="C51" s="1269" t="s">
        <v>153</v>
      </c>
      <c r="D51" s="1063">
        <v>8.3660227200000001</v>
      </c>
      <c r="E51" s="1063">
        <v>8.6448901439999997</v>
      </c>
      <c r="F51" s="1063">
        <v>8.3660227200000001</v>
      </c>
      <c r="G51" s="1063">
        <v>8.6448901439999997</v>
      </c>
      <c r="H51" s="1063">
        <v>8.6448901439999997</v>
      </c>
      <c r="I51" s="1063">
        <v>8.3660227200000001</v>
      </c>
      <c r="J51" s="1063">
        <v>8.6448901439999997</v>
      </c>
      <c r="K51" s="1063">
        <v>8.3660227200000001</v>
      </c>
      <c r="L51" s="1063">
        <v>8.6448901439999997</v>
      </c>
      <c r="M51" s="1063">
        <v>8.6448901439999997</v>
      </c>
      <c r="N51" s="1063">
        <v>7.8082878720000002</v>
      </c>
      <c r="O51" s="1063">
        <v>8.6448901439999997</v>
      </c>
      <c r="P51" s="1068">
        <v>101.78660976</v>
      </c>
      <c r="Q51" s="1069"/>
      <c r="T51" s="1070"/>
      <c r="U51" s="1070"/>
    </row>
    <row r="52" spans="1:21" s="1017" customFormat="1">
      <c r="A52" s="1066"/>
      <c r="B52" s="26" t="s">
        <v>57</v>
      </c>
      <c r="C52" s="1098" t="s">
        <v>58</v>
      </c>
      <c r="D52" s="1074"/>
      <c r="E52" s="1074"/>
      <c r="F52" s="1074"/>
      <c r="G52" s="1074"/>
      <c r="H52" s="1068"/>
      <c r="I52" s="1068"/>
      <c r="J52" s="1068"/>
      <c r="K52" s="1068"/>
      <c r="L52" s="1068"/>
      <c r="M52" s="1068"/>
      <c r="N52" s="1068"/>
      <c r="O52" s="1068"/>
      <c r="P52" s="1068"/>
      <c r="Q52" s="1069"/>
    </row>
    <row r="53" spans="1:21" s="1017" customFormat="1">
      <c r="A53" s="1066"/>
      <c r="B53" s="27">
        <v>1</v>
      </c>
      <c r="C53" s="1269" t="s">
        <v>154</v>
      </c>
      <c r="D53" s="1063">
        <v>11.219491248231554</v>
      </c>
      <c r="E53" s="1063">
        <v>23.685912976961664</v>
      </c>
      <c r="F53" s="1063">
        <v>22.60620091928141</v>
      </c>
      <c r="G53" s="1063">
        <v>25.471978717236482</v>
      </c>
      <c r="H53" s="1063">
        <v>25.471978717236482</v>
      </c>
      <c r="I53" s="1063">
        <v>18.943973305747779</v>
      </c>
      <c r="J53" s="1063">
        <v>6.987615817884417</v>
      </c>
      <c r="K53" s="1063">
        <v>6.254357402790208</v>
      </c>
      <c r="L53" s="1063">
        <v>7.5832113209973127</v>
      </c>
      <c r="M53" s="1063">
        <v>6.2267239427902084</v>
      </c>
      <c r="N53" s="1063">
        <v>5.1460508596914565</v>
      </c>
      <c r="O53" s="1063">
        <v>6.760093050055489</v>
      </c>
      <c r="P53" s="1068">
        <v>166.3575882789045</v>
      </c>
      <c r="Q53" s="1069"/>
      <c r="T53" s="1070"/>
      <c r="U53" s="1070"/>
    </row>
    <row r="54" spans="1:21" s="1017" customFormat="1">
      <c r="A54" s="1066"/>
      <c r="B54" s="27">
        <v>2</v>
      </c>
      <c r="C54" s="1269" t="s">
        <v>209</v>
      </c>
      <c r="D54" s="1063">
        <v>0</v>
      </c>
      <c r="E54" s="1063">
        <v>0</v>
      </c>
      <c r="F54" s="1063">
        <v>0</v>
      </c>
      <c r="G54" s="1063">
        <v>0</v>
      </c>
      <c r="H54" s="1063">
        <v>0</v>
      </c>
      <c r="I54" s="1063">
        <v>0</v>
      </c>
      <c r="J54" s="1063">
        <v>3.9849624117072002</v>
      </c>
      <c r="K54" s="1063">
        <v>3.8564152371360003</v>
      </c>
      <c r="L54" s="1063">
        <v>3.9849624117072002</v>
      </c>
      <c r="M54" s="1063">
        <v>3.9849624117072002</v>
      </c>
      <c r="N54" s="1063">
        <v>3.5993208879936001</v>
      </c>
      <c r="O54" s="1063">
        <v>3.9849624117072002</v>
      </c>
      <c r="P54" s="1068">
        <v>23.395585771958402</v>
      </c>
      <c r="Q54" s="1069"/>
      <c r="T54" s="1070"/>
      <c r="U54" s="1070"/>
    </row>
    <row r="55" spans="1:21" s="1017" customFormat="1">
      <c r="A55" s="1066"/>
      <c r="B55" s="26" t="s">
        <v>60</v>
      </c>
      <c r="C55" s="1098" t="s">
        <v>61</v>
      </c>
      <c r="D55" s="1074"/>
      <c r="E55" s="1074"/>
      <c r="F55" s="1074"/>
      <c r="G55" s="1074"/>
      <c r="H55" s="1074"/>
      <c r="I55" s="1074"/>
      <c r="J55" s="1074"/>
      <c r="K55" s="1074"/>
      <c r="L55" s="1074"/>
      <c r="M55" s="1074"/>
      <c r="N55" s="1074"/>
      <c r="O55" s="1074"/>
      <c r="P55" s="1068"/>
      <c r="Q55" s="1069"/>
    </row>
    <row r="56" spans="1:21" s="1017" customFormat="1">
      <c r="A56" s="1066"/>
      <c r="B56" s="27">
        <v>1</v>
      </c>
      <c r="C56" s="1269" t="s">
        <v>210</v>
      </c>
      <c r="D56" s="1063">
        <v>0</v>
      </c>
      <c r="E56" s="1074">
        <v>0</v>
      </c>
      <c r="F56" s="1074">
        <v>0</v>
      </c>
      <c r="G56" s="1074">
        <v>0</v>
      </c>
      <c r="H56" s="1074">
        <v>0</v>
      </c>
      <c r="I56" s="1074">
        <v>0</v>
      </c>
      <c r="J56" s="1074">
        <v>0</v>
      </c>
      <c r="K56" s="1074">
        <v>0</v>
      </c>
      <c r="L56" s="1074">
        <v>0</v>
      </c>
      <c r="M56" s="1074">
        <v>0</v>
      </c>
      <c r="N56" s="1074">
        <v>0</v>
      </c>
      <c r="O56" s="1074">
        <v>0</v>
      </c>
      <c r="P56" s="1068">
        <v>0</v>
      </c>
      <c r="Q56" s="1069"/>
    </row>
    <row r="57" spans="1:21" s="1080" customFormat="1">
      <c r="A57" s="1075"/>
      <c r="B57" s="1097">
        <v>2</v>
      </c>
      <c r="C57" s="1271" t="s">
        <v>211</v>
      </c>
      <c r="D57" s="1077">
        <v>3.743910720000001</v>
      </c>
      <c r="E57" s="1077">
        <v>3.8687077440000008</v>
      </c>
      <c r="F57" s="1077">
        <v>3.743910720000001</v>
      </c>
      <c r="G57" s="1077">
        <v>3.8687077440000008</v>
      </c>
      <c r="H57" s="1077">
        <v>3.8687077440000008</v>
      </c>
      <c r="I57" s="1077">
        <v>3.743910720000001</v>
      </c>
      <c r="J57" s="1077">
        <v>3.8687077440000008</v>
      </c>
      <c r="K57" s="1077">
        <v>3.743910720000001</v>
      </c>
      <c r="L57" s="1077">
        <v>3.8687077440000008</v>
      </c>
      <c r="M57" s="1077">
        <v>3.8687077440000008</v>
      </c>
      <c r="N57" s="1077">
        <v>3.4943166720000005</v>
      </c>
      <c r="O57" s="1077">
        <v>3.8687077440000008</v>
      </c>
      <c r="P57" s="1078">
        <v>45.550913760000014</v>
      </c>
      <c r="Q57" s="1079"/>
    </row>
    <row r="58" spans="1:21" s="1017" customFormat="1">
      <c r="A58" s="1066"/>
      <c r="B58" s="27">
        <v>3</v>
      </c>
      <c r="C58" s="1269" t="s">
        <v>155</v>
      </c>
      <c r="D58" s="1063">
        <v>4.2077560000000007</v>
      </c>
      <c r="E58" s="1063">
        <v>3.3060939999999999</v>
      </c>
      <c r="F58" s="1063">
        <v>5.8608030000000007</v>
      </c>
      <c r="G58" s="1063">
        <v>5.7405814000000008</v>
      </c>
      <c r="H58" s="1063">
        <v>10.429223800000001</v>
      </c>
      <c r="I58" s="1063">
        <v>10.369113</v>
      </c>
      <c r="J58" s="1063">
        <v>3.9673128000000006</v>
      </c>
      <c r="K58" s="1063">
        <v>4.8689748000000002</v>
      </c>
      <c r="L58" s="1063">
        <v>6.2815786000000005</v>
      </c>
      <c r="M58" s="1063">
        <v>9.0466754000000016</v>
      </c>
      <c r="N58" s="1063">
        <v>7.6641270000000006</v>
      </c>
      <c r="O58" s="1063">
        <v>7.8745148</v>
      </c>
      <c r="P58" s="1068">
        <v>79.616754599999993</v>
      </c>
      <c r="Q58" s="1069"/>
      <c r="T58" s="1070"/>
      <c r="U58" s="1070"/>
    </row>
    <row r="59" spans="1:21" s="1017" customFormat="1">
      <c r="A59" s="1066"/>
      <c r="B59" s="26"/>
      <c r="C59" s="1270" t="s">
        <v>156</v>
      </c>
      <c r="D59" s="1072">
        <v>31.037180688231555</v>
      </c>
      <c r="E59" s="1072">
        <v>43.005604864961661</v>
      </c>
      <c r="F59" s="1072">
        <v>44.076937359281416</v>
      </c>
      <c r="G59" s="1072">
        <v>47.226158005236485</v>
      </c>
      <c r="H59" s="1072">
        <v>51.914800405236484</v>
      </c>
      <c r="I59" s="1072">
        <v>44.92301974574778</v>
      </c>
      <c r="J59" s="1072">
        <v>30.953488917591621</v>
      </c>
      <c r="K59" s="1072">
        <v>30.589680879926213</v>
      </c>
      <c r="L59" s="1072">
        <v>33.863350220704518</v>
      </c>
      <c r="M59" s="1072">
        <v>35.271959642497414</v>
      </c>
      <c r="N59" s="1072">
        <v>31.212103291685057</v>
      </c>
      <c r="O59" s="1072">
        <v>34.633168149762696</v>
      </c>
      <c r="P59" s="1071">
        <v>458.70745217086289</v>
      </c>
      <c r="Q59" s="1069"/>
    </row>
    <row r="60" spans="1:21" s="1017" customFormat="1">
      <c r="A60" s="1066"/>
      <c r="B60" s="1042" t="s">
        <v>63</v>
      </c>
      <c r="C60" s="1098" t="s">
        <v>64</v>
      </c>
      <c r="D60" s="1068"/>
      <c r="E60" s="1068"/>
      <c r="F60" s="1068"/>
      <c r="G60" s="1068"/>
      <c r="H60" s="1068"/>
      <c r="I60" s="1068"/>
      <c r="J60" s="1068"/>
      <c r="K60" s="1068"/>
      <c r="L60" s="1068"/>
      <c r="M60" s="1068"/>
      <c r="N60" s="1068"/>
      <c r="O60" s="1068"/>
      <c r="P60" s="1068"/>
      <c r="Q60" s="1069"/>
      <c r="U60" s="1070"/>
    </row>
    <row r="61" spans="1:21" s="1017" customFormat="1">
      <c r="A61" s="1066"/>
      <c r="B61" s="26">
        <v>1</v>
      </c>
      <c r="C61" s="1269" t="s">
        <v>67</v>
      </c>
      <c r="D61" s="1063">
        <v>38.5106381748</v>
      </c>
      <c r="E61" s="1063">
        <v>43.786124892576012</v>
      </c>
      <c r="F61" s="1063">
        <v>41.579043279840008</v>
      </c>
      <c r="G61" s="1063">
        <v>40.313705137200003</v>
      </c>
      <c r="H61" s="1063">
        <v>38.746911750426001</v>
      </c>
      <c r="I61" s="1063">
        <v>41.38397696466</v>
      </c>
      <c r="J61" s="1063">
        <v>42.02848032504</v>
      </c>
      <c r="K61" s="1063">
        <v>41.046101363520009</v>
      </c>
      <c r="L61" s="1063">
        <v>44.692977155376006</v>
      </c>
      <c r="M61" s="1063">
        <v>39.429936386544007</v>
      </c>
      <c r="N61" s="1063">
        <v>37.840578068832002</v>
      </c>
      <c r="O61" s="1063">
        <v>33.746445932232</v>
      </c>
      <c r="P61" s="1068">
        <v>483.10491943104608</v>
      </c>
      <c r="Q61" s="1069"/>
      <c r="T61" s="1070"/>
      <c r="U61" s="1070"/>
    </row>
    <row r="62" spans="1:21" s="1017" customFormat="1">
      <c r="A62" s="1066"/>
      <c r="B62" s="26">
        <v>2</v>
      </c>
      <c r="C62" s="1269" t="s">
        <v>65</v>
      </c>
      <c r="D62" s="1063">
        <v>0</v>
      </c>
      <c r="E62" s="1063">
        <v>0</v>
      </c>
      <c r="F62" s="1063">
        <v>0</v>
      </c>
      <c r="G62" s="1063">
        <v>0</v>
      </c>
      <c r="H62" s="1063">
        <v>0</v>
      </c>
      <c r="I62" s="1063">
        <v>0</v>
      </c>
      <c r="J62" s="1063">
        <v>0</v>
      </c>
      <c r="K62" s="1063">
        <v>0</v>
      </c>
      <c r="L62" s="1063">
        <v>0</v>
      </c>
      <c r="M62" s="1063">
        <v>0</v>
      </c>
      <c r="N62" s="1063">
        <v>0</v>
      </c>
      <c r="O62" s="1063">
        <v>0</v>
      </c>
      <c r="P62" s="1068">
        <v>0</v>
      </c>
      <c r="Q62" s="1069"/>
      <c r="T62" s="1070"/>
      <c r="U62" s="1070"/>
    </row>
    <row r="63" spans="1:21" s="1017" customFormat="1">
      <c r="A63" s="1066"/>
      <c r="B63" s="26">
        <v>3</v>
      </c>
      <c r="C63" s="1269" t="s">
        <v>68</v>
      </c>
      <c r="D63" s="1063">
        <v>33.420049951679999</v>
      </c>
      <c r="E63" s="1063">
        <v>31.059706707791996</v>
      </c>
      <c r="F63" s="1063">
        <v>29.864470199759996</v>
      </c>
      <c r="G63" s="1063">
        <v>29.414834455103993</v>
      </c>
      <c r="H63" s="1063">
        <v>31.306299784199997</v>
      </c>
      <c r="I63" s="1063">
        <v>26.682179660639992</v>
      </c>
      <c r="J63" s="1063">
        <v>33.340118658335996</v>
      </c>
      <c r="K63" s="1063">
        <v>29.20721455008</v>
      </c>
      <c r="L63" s="1063">
        <v>29.523206831327993</v>
      </c>
      <c r="M63" s="1063">
        <v>27.008600338944003</v>
      </c>
      <c r="N63" s="1063">
        <v>26.871846132095996</v>
      </c>
      <c r="O63" s="1063">
        <v>34.135461690623991</v>
      </c>
      <c r="P63" s="1068">
        <v>361.83398896058395</v>
      </c>
      <c r="Q63" s="1069"/>
      <c r="T63" s="1070"/>
      <c r="U63" s="1070"/>
    </row>
    <row r="64" spans="1:21" s="1017" customFormat="1">
      <c r="A64" s="1066"/>
      <c r="B64" s="26">
        <v>4</v>
      </c>
      <c r="C64" s="1269" t="s">
        <v>66</v>
      </c>
      <c r="D64" s="1063">
        <v>0</v>
      </c>
      <c r="E64" s="1063">
        <v>0</v>
      </c>
      <c r="F64" s="1063">
        <v>0</v>
      </c>
      <c r="G64" s="1063">
        <v>0</v>
      </c>
      <c r="H64" s="1063">
        <v>0</v>
      </c>
      <c r="I64" s="1063">
        <v>0</v>
      </c>
      <c r="J64" s="1063">
        <v>0</v>
      </c>
      <c r="K64" s="1063">
        <v>0</v>
      </c>
      <c r="L64" s="1063">
        <v>0</v>
      </c>
      <c r="M64" s="1063">
        <v>0</v>
      </c>
      <c r="N64" s="1063">
        <v>0</v>
      </c>
      <c r="O64" s="1063">
        <v>0</v>
      </c>
      <c r="P64" s="1068">
        <v>0</v>
      </c>
      <c r="Q64" s="1069"/>
      <c r="T64" s="1070"/>
      <c r="U64" s="1070"/>
    </row>
    <row r="65" spans="1:21" s="1017" customFormat="1">
      <c r="A65" s="1066"/>
      <c r="B65" s="26">
        <v>5</v>
      </c>
      <c r="C65" s="1269" t="s">
        <v>69</v>
      </c>
      <c r="D65" s="1063">
        <v>43.999199999999995</v>
      </c>
      <c r="E65" s="1063">
        <v>45.465839999999986</v>
      </c>
      <c r="F65" s="1063">
        <v>43.999199999999995</v>
      </c>
      <c r="G65" s="1063">
        <v>45.465839999999986</v>
      </c>
      <c r="H65" s="1063">
        <v>45.465839999999986</v>
      </c>
      <c r="I65" s="1063">
        <v>43.999199999999995</v>
      </c>
      <c r="J65" s="1063">
        <v>45.465839999999986</v>
      </c>
      <c r="K65" s="1063">
        <v>43.999199999999995</v>
      </c>
      <c r="L65" s="1063">
        <v>45.465839999999986</v>
      </c>
      <c r="M65" s="1063">
        <v>45.465839999999986</v>
      </c>
      <c r="N65" s="1063">
        <v>41.065919999999991</v>
      </c>
      <c r="O65" s="1063">
        <v>45.465839999999986</v>
      </c>
      <c r="P65" s="1068">
        <v>535.32359999999983</v>
      </c>
      <c r="Q65" s="1069"/>
      <c r="T65" s="1070"/>
      <c r="U65" s="1070"/>
    </row>
    <row r="66" spans="1:21" s="1017" customFormat="1">
      <c r="A66" s="1066"/>
      <c r="B66" s="26">
        <v>6</v>
      </c>
      <c r="C66" s="1269" t="s">
        <v>70</v>
      </c>
      <c r="D66" s="1063">
        <v>144.60785121548878</v>
      </c>
      <c r="E66" s="1063">
        <v>149.42811292267174</v>
      </c>
      <c r="F66" s="1063">
        <v>144.60785121548878</v>
      </c>
      <c r="G66" s="1063">
        <v>149.42811292267174</v>
      </c>
      <c r="H66" s="1063">
        <v>149.42811292267174</v>
      </c>
      <c r="I66" s="1063">
        <v>144.60785121548878</v>
      </c>
      <c r="J66" s="1063">
        <v>149.42811292267174</v>
      </c>
      <c r="K66" s="1063">
        <v>144.60785121548878</v>
      </c>
      <c r="L66" s="1063">
        <v>149.42811292267174</v>
      </c>
      <c r="M66" s="1063">
        <v>149.42811292267174</v>
      </c>
      <c r="N66" s="1063">
        <v>134.96732780112288</v>
      </c>
      <c r="O66" s="1063">
        <v>149.42811292267174</v>
      </c>
      <c r="P66" s="1068">
        <v>1759.3955231217801</v>
      </c>
      <c r="Q66" s="1069"/>
      <c r="T66" s="1070"/>
      <c r="U66" s="1070"/>
    </row>
    <row r="67" spans="1:21" s="1017" customFormat="1">
      <c r="A67" s="1066"/>
      <c r="B67" s="26"/>
      <c r="C67" s="1270" t="s">
        <v>71</v>
      </c>
      <c r="D67" s="1072">
        <v>260.53773934196875</v>
      </c>
      <c r="E67" s="1072">
        <v>269.7397845230397</v>
      </c>
      <c r="F67" s="1072">
        <v>260.05056469508878</v>
      </c>
      <c r="G67" s="1072">
        <v>264.62249251497576</v>
      </c>
      <c r="H67" s="1072">
        <v>264.94716445729773</v>
      </c>
      <c r="I67" s="1072">
        <v>256.67320784078879</v>
      </c>
      <c r="J67" s="1072">
        <v>270.26255190604775</v>
      </c>
      <c r="K67" s="1072">
        <v>258.86036712908879</v>
      </c>
      <c r="L67" s="1072">
        <v>269.11013690937574</v>
      </c>
      <c r="M67" s="1072">
        <v>261.33248964815971</v>
      </c>
      <c r="N67" s="1072">
        <v>240.74567200205087</v>
      </c>
      <c r="O67" s="1072">
        <v>262.77586054552773</v>
      </c>
      <c r="P67" s="1071">
        <v>3139.6580315134102</v>
      </c>
      <c r="Q67" s="1069"/>
      <c r="U67" s="1070"/>
    </row>
    <row r="68" spans="1:21" s="1017" customFormat="1">
      <c r="A68" s="1066"/>
      <c r="B68" s="1042" t="s">
        <v>72</v>
      </c>
      <c r="C68" s="1098" t="s">
        <v>157</v>
      </c>
      <c r="D68" s="1072"/>
      <c r="E68" s="1072"/>
      <c r="F68" s="1072"/>
      <c r="G68" s="1072"/>
      <c r="H68" s="1072"/>
      <c r="I68" s="1072"/>
      <c r="J68" s="1072"/>
      <c r="K68" s="1072"/>
      <c r="L68" s="1072"/>
      <c r="M68" s="1072"/>
      <c r="N68" s="1072"/>
      <c r="O68" s="1072"/>
      <c r="P68" s="1068"/>
      <c r="Q68" s="1069"/>
      <c r="U68" s="1070"/>
    </row>
    <row r="69" spans="1:21" s="1017" customFormat="1">
      <c r="A69" s="1066"/>
      <c r="B69" s="26">
        <v>1</v>
      </c>
      <c r="C69" s="1269" t="s">
        <v>74</v>
      </c>
      <c r="D69" s="1068"/>
      <c r="E69" s="1068"/>
      <c r="F69" s="1068"/>
      <c r="G69" s="1068"/>
      <c r="H69" s="1068"/>
      <c r="I69" s="1068"/>
      <c r="J69" s="1068"/>
      <c r="K69" s="1068"/>
      <c r="L69" s="1068"/>
      <c r="M69" s="1068"/>
      <c r="N69" s="1068"/>
      <c r="O69" s="1068"/>
      <c r="P69" s="1068"/>
      <c r="Q69" s="1069"/>
      <c r="U69" s="1070"/>
    </row>
    <row r="70" spans="1:21" s="1017" customFormat="1">
      <c r="A70" s="1066"/>
      <c r="B70" s="26" t="s">
        <v>53</v>
      </c>
      <c r="C70" s="1269" t="s">
        <v>75</v>
      </c>
      <c r="D70" s="1063">
        <v>8.6401275298097744</v>
      </c>
      <c r="E70" s="1063">
        <v>8.8742401439576977</v>
      </c>
      <c r="F70" s="1063">
        <v>8.6113701595303205</v>
      </c>
      <c r="G70" s="1063">
        <v>7.9684073508076141</v>
      </c>
      <c r="H70" s="1063">
        <v>7.6332215160334238</v>
      </c>
      <c r="I70" s="1063">
        <v>7.8878054785158707</v>
      </c>
      <c r="J70" s="1063">
        <v>7.6411961351928399</v>
      </c>
      <c r="K70" s="1063">
        <v>7.7995837154551682</v>
      </c>
      <c r="L70" s="1063">
        <v>8.6411294344240339</v>
      </c>
      <c r="M70" s="1063">
        <v>8.2764794804397912</v>
      </c>
      <c r="N70" s="1063">
        <v>7.4879643019184634</v>
      </c>
      <c r="O70" s="1063">
        <v>8.8066657395015948</v>
      </c>
      <c r="P70" s="1068">
        <v>98.2681909855866</v>
      </c>
      <c r="Q70" s="1069"/>
      <c r="T70" s="1070"/>
      <c r="U70" s="1070"/>
    </row>
    <row r="71" spans="1:21" s="1017" customFormat="1">
      <c r="A71" s="1066"/>
      <c r="B71" s="26" t="s">
        <v>57</v>
      </c>
      <c r="C71" s="1269" t="s">
        <v>76</v>
      </c>
      <c r="D71" s="1063">
        <v>25.570831431599995</v>
      </c>
      <c r="E71" s="1063">
        <v>26.423192479319994</v>
      </c>
      <c r="F71" s="1063">
        <v>25.570831431599995</v>
      </c>
      <c r="G71" s="1063">
        <v>26.423192479319994</v>
      </c>
      <c r="H71" s="1063">
        <v>26.423192479319994</v>
      </c>
      <c r="I71" s="1063">
        <v>25.570831431599995</v>
      </c>
      <c r="J71" s="1063">
        <v>26.423192479319994</v>
      </c>
      <c r="K71" s="1063">
        <v>25.570831431599995</v>
      </c>
      <c r="L71" s="1063">
        <v>26.423192479319994</v>
      </c>
      <c r="M71" s="1063">
        <v>26.423192479319994</v>
      </c>
      <c r="N71" s="1063">
        <v>23.866109336159997</v>
      </c>
      <c r="O71" s="1063">
        <v>26.423192479319994</v>
      </c>
      <c r="P71" s="1068">
        <v>311.11178241779993</v>
      </c>
      <c r="Q71" s="1069"/>
      <c r="T71" s="1070"/>
      <c r="U71" s="1070"/>
    </row>
    <row r="72" spans="1:21" s="1017" customFormat="1">
      <c r="A72" s="1066"/>
      <c r="B72" s="26" t="s">
        <v>60</v>
      </c>
      <c r="C72" s="1269" t="s">
        <v>77</v>
      </c>
      <c r="D72" s="1063">
        <v>3.5635233798399741</v>
      </c>
      <c r="E72" s="1063">
        <v>3.929126200219645</v>
      </c>
      <c r="F72" s="1063">
        <v>3.5337202692422398</v>
      </c>
      <c r="G72" s="1063">
        <v>3.2270541798924355</v>
      </c>
      <c r="H72" s="1063">
        <v>3.4043574920825086</v>
      </c>
      <c r="I72" s="1063">
        <v>3.0482319168965373</v>
      </c>
      <c r="J72" s="1063">
        <v>3.2569952678540495</v>
      </c>
      <c r="K72" s="1063">
        <v>3.3013783865026562</v>
      </c>
      <c r="L72" s="1063">
        <v>3.7460206399276945</v>
      </c>
      <c r="M72" s="1063">
        <v>3.7425988013035107</v>
      </c>
      <c r="N72" s="1063">
        <v>3.4312066872900808</v>
      </c>
      <c r="O72" s="1063">
        <v>3.9135419569203709</v>
      </c>
      <c r="P72" s="1068">
        <v>42.097755177971692</v>
      </c>
      <c r="Q72" s="1069"/>
      <c r="T72" s="1070"/>
      <c r="U72" s="1070"/>
    </row>
    <row r="73" spans="1:21" s="1017" customFormat="1">
      <c r="A73" s="1066"/>
      <c r="B73" s="26" t="s">
        <v>78</v>
      </c>
      <c r="C73" s="1269" t="s">
        <v>79</v>
      </c>
      <c r="D73" s="1063">
        <v>1.0701467499999999</v>
      </c>
      <c r="E73" s="1063">
        <v>1.56823975</v>
      </c>
      <c r="F73" s="1063">
        <v>3.1696087500000001</v>
      </c>
      <c r="G73" s="1063">
        <v>5.2647317500000002</v>
      </c>
      <c r="H73" s="1063">
        <v>5.90017675</v>
      </c>
      <c r="I73" s="1063">
        <v>5.4505483333333338</v>
      </c>
      <c r="J73" s="1063">
        <v>3.5827326666666668</v>
      </c>
      <c r="K73" s="1063">
        <v>1.5913686666666667</v>
      </c>
      <c r="L73" s="1063">
        <v>0.89948000000000006</v>
      </c>
      <c r="M73" s="1063">
        <v>0.5355996666666667</v>
      </c>
      <c r="N73" s="1063">
        <v>1.3995704800000002</v>
      </c>
      <c r="O73" s="1063">
        <v>0.38578599999999996</v>
      </c>
      <c r="P73" s="1068">
        <v>30.817989563333338</v>
      </c>
      <c r="Q73" s="1069"/>
      <c r="T73" s="1070"/>
      <c r="U73" s="1070"/>
    </row>
    <row r="74" spans="1:21" s="1017" customFormat="1">
      <c r="A74" s="1066"/>
      <c r="B74" s="26" t="s">
        <v>158</v>
      </c>
      <c r="C74" s="1269" t="s">
        <v>80</v>
      </c>
      <c r="D74" s="1063">
        <v>65.159639999999996</v>
      </c>
      <c r="E74" s="1063">
        <v>67.331627999999995</v>
      </c>
      <c r="F74" s="1063">
        <v>65.159639999999996</v>
      </c>
      <c r="G74" s="1063">
        <v>67.331627999999995</v>
      </c>
      <c r="H74" s="1063">
        <v>67.331627999999995</v>
      </c>
      <c r="I74" s="1063">
        <v>65.159639999999996</v>
      </c>
      <c r="J74" s="1063">
        <v>67.331627999999995</v>
      </c>
      <c r="K74" s="1063">
        <v>65.159639999999996</v>
      </c>
      <c r="L74" s="1063">
        <v>67.331627999999995</v>
      </c>
      <c r="M74" s="1063">
        <v>67.331627999999995</v>
      </c>
      <c r="N74" s="1063">
        <v>60.815663999999991</v>
      </c>
      <c r="O74" s="1063">
        <v>67.331627999999995</v>
      </c>
      <c r="P74" s="1068">
        <v>792.77562</v>
      </c>
      <c r="Q74" s="1069"/>
      <c r="T74" s="1070"/>
      <c r="U74" s="1070"/>
    </row>
    <row r="75" spans="1:21" s="1017" customFormat="1">
      <c r="A75" s="1066"/>
      <c r="B75" s="26"/>
      <c r="C75" s="1270" t="s">
        <v>81</v>
      </c>
      <c r="D75" s="1072">
        <v>104.00426909124974</v>
      </c>
      <c r="E75" s="1072">
        <v>108.12642657349733</v>
      </c>
      <c r="F75" s="1072">
        <v>106.04517061037255</v>
      </c>
      <c r="G75" s="1072">
        <v>110.21501376002004</v>
      </c>
      <c r="H75" s="1072">
        <v>110.69257623743593</v>
      </c>
      <c r="I75" s="1072">
        <v>107.11705716034574</v>
      </c>
      <c r="J75" s="1072">
        <v>108.23574454903354</v>
      </c>
      <c r="K75" s="1072">
        <v>103.42280220022448</v>
      </c>
      <c r="L75" s="1072">
        <v>107.04145055367171</v>
      </c>
      <c r="M75" s="1072">
        <v>106.30949842772995</v>
      </c>
      <c r="N75" s="1072">
        <v>97.000514805368539</v>
      </c>
      <c r="O75" s="1072">
        <v>106.86081417574195</v>
      </c>
      <c r="P75" s="1071">
        <v>1275.0713381446915</v>
      </c>
      <c r="Q75" s="1069"/>
    </row>
    <row r="76" spans="1:21" s="1017" customFormat="1">
      <c r="A76" s="1066"/>
      <c r="B76" s="1042" t="s">
        <v>82</v>
      </c>
      <c r="C76" s="1272" t="s">
        <v>159</v>
      </c>
      <c r="D76" s="1068"/>
      <c r="E76" s="1068"/>
      <c r="F76" s="1068"/>
      <c r="G76" s="1068"/>
      <c r="H76" s="1068"/>
      <c r="I76" s="1068"/>
      <c r="J76" s="1068"/>
      <c r="K76" s="1068"/>
      <c r="L76" s="1068"/>
      <c r="M76" s="1068"/>
      <c r="N76" s="1068"/>
      <c r="O76" s="1068"/>
      <c r="P76" s="1068"/>
    </row>
    <row r="77" spans="1:21" s="1017" customFormat="1">
      <c r="A77" s="1066"/>
      <c r="B77" s="26">
        <v>1</v>
      </c>
      <c r="C77" s="1273" t="s">
        <v>212</v>
      </c>
      <c r="D77" s="1068">
        <v>0</v>
      </c>
      <c r="E77" s="1068">
        <v>0</v>
      </c>
      <c r="F77" s="1068">
        <v>0</v>
      </c>
      <c r="G77" s="1068">
        <v>0</v>
      </c>
      <c r="H77" s="1068">
        <v>0</v>
      </c>
      <c r="I77" s="1068">
        <v>0</v>
      </c>
      <c r="J77" s="1068">
        <v>0</v>
      </c>
      <c r="K77" s="1068">
        <v>0</v>
      </c>
      <c r="L77" s="1068">
        <v>0</v>
      </c>
      <c r="M77" s="1068">
        <v>0</v>
      </c>
      <c r="N77" s="1068">
        <v>0</v>
      </c>
      <c r="O77" s="1068">
        <v>0</v>
      </c>
      <c r="P77" s="1068">
        <v>0</v>
      </c>
      <c r="Q77" s="1070"/>
      <c r="R77" s="1070"/>
      <c r="T77" s="1070"/>
      <c r="U77" s="1081"/>
    </row>
    <row r="78" spans="1:21" s="1017" customFormat="1">
      <c r="A78" s="1066"/>
      <c r="B78" s="26"/>
      <c r="C78" s="1270" t="s">
        <v>160</v>
      </c>
      <c r="D78" s="1068">
        <v>0</v>
      </c>
      <c r="E78" s="1068">
        <v>0</v>
      </c>
      <c r="F78" s="1068">
        <v>0</v>
      </c>
      <c r="G78" s="1068">
        <v>0</v>
      </c>
      <c r="H78" s="1068">
        <v>0</v>
      </c>
      <c r="I78" s="1068">
        <v>0</v>
      </c>
      <c r="J78" s="1068">
        <v>0</v>
      </c>
      <c r="K78" s="1068">
        <v>0</v>
      </c>
      <c r="L78" s="1068">
        <v>0</v>
      </c>
      <c r="M78" s="1068">
        <v>0</v>
      </c>
      <c r="N78" s="1068">
        <v>0</v>
      </c>
      <c r="O78" s="1068">
        <v>0</v>
      </c>
      <c r="P78" s="1068">
        <v>0</v>
      </c>
    </row>
    <row r="79" spans="1:21" s="1017" customFormat="1">
      <c r="A79" s="1066"/>
      <c r="B79" s="1042" t="s">
        <v>86</v>
      </c>
      <c r="C79" s="1272" t="s">
        <v>161</v>
      </c>
      <c r="D79" s="1068"/>
      <c r="E79" s="1068"/>
      <c r="F79" s="1068"/>
      <c r="G79" s="1068"/>
      <c r="H79" s="1068"/>
      <c r="I79" s="1068"/>
      <c r="J79" s="1068"/>
      <c r="K79" s="1068"/>
      <c r="L79" s="1068"/>
      <c r="M79" s="1068"/>
      <c r="N79" s="1068"/>
      <c r="O79" s="1068"/>
      <c r="P79" s="1068"/>
    </row>
    <row r="80" spans="1:21" s="1017" customFormat="1" ht="13.5" customHeight="1">
      <c r="A80" s="1066"/>
      <c r="B80" s="26">
        <v>1</v>
      </c>
      <c r="C80" s="1273" t="s">
        <v>94</v>
      </c>
      <c r="D80" s="1068">
        <v>566.81411446339871</v>
      </c>
      <c r="E80" s="1068">
        <v>450.91858139664862</v>
      </c>
      <c r="F80" s="1082">
        <v>405.77801579153345</v>
      </c>
      <c r="G80" s="1068">
        <v>403.05728520272635</v>
      </c>
      <c r="H80" s="1068">
        <v>419.61171890526759</v>
      </c>
      <c r="I80" s="1068">
        <v>404.94479880379026</v>
      </c>
      <c r="J80" s="1068">
        <v>595.57697623343006</v>
      </c>
      <c r="K80" s="1068">
        <v>667.25514882109496</v>
      </c>
      <c r="L80" s="1068">
        <v>669.03053956856729</v>
      </c>
      <c r="M80" s="1068">
        <v>627.35723364283285</v>
      </c>
      <c r="N80" s="1068">
        <v>601.65030348272217</v>
      </c>
      <c r="O80" s="1068">
        <v>674.8539444258322</v>
      </c>
      <c r="P80" s="1068">
        <v>6486.8486607378445</v>
      </c>
      <c r="Q80" s="1070"/>
      <c r="U80" s="1081"/>
    </row>
    <row r="81" spans="1:21" s="1017" customFormat="1">
      <c r="A81" s="1066"/>
      <c r="B81" s="26"/>
      <c r="C81" s="1273"/>
      <c r="D81" s="1068"/>
      <c r="E81" s="1068"/>
      <c r="F81" s="1082"/>
      <c r="G81" s="1068"/>
      <c r="H81" s="1068"/>
      <c r="I81" s="1068"/>
      <c r="J81" s="1068"/>
      <c r="K81" s="1068"/>
      <c r="L81" s="1068"/>
      <c r="M81" s="1068"/>
      <c r="N81" s="1068"/>
      <c r="O81" s="1068"/>
      <c r="P81" s="1068"/>
      <c r="Q81" s="1070"/>
      <c r="U81" s="1081"/>
    </row>
    <row r="82" spans="1:21" s="1017" customFormat="1">
      <c r="A82" s="1066"/>
      <c r="B82" s="26"/>
      <c r="C82" s="1270" t="s">
        <v>162</v>
      </c>
      <c r="D82" s="1068">
        <v>566.81411446339871</v>
      </c>
      <c r="E82" s="1068">
        <v>450.91858139664862</v>
      </c>
      <c r="F82" s="1068">
        <v>405.77801579153345</v>
      </c>
      <c r="G82" s="1068">
        <v>403.05728520272635</v>
      </c>
      <c r="H82" s="1068">
        <v>419.61171890526759</v>
      </c>
      <c r="I82" s="1068">
        <v>404.94479880379026</v>
      </c>
      <c r="J82" s="1068">
        <v>595.57697623343006</v>
      </c>
      <c r="K82" s="1068">
        <v>667.25514882109496</v>
      </c>
      <c r="L82" s="1068">
        <v>669.03053956856729</v>
      </c>
      <c r="M82" s="1068">
        <v>627.35723364283285</v>
      </c>
      <c r="N82" s="1068">
        <v>601.65030348272217</v>
      </c>
      <c r="O82" s="1068">
        <v>674.8539444258322</v>
      </c>
      <c r="P82" s="1068">
        <v>6486.8486607378445</v>
      </c>
    </row>
    <row r="83" spans="1:21" s="1017" customFormat="1">
      <c r="A83" s="1066"/>
      <c r="B83" s="1042" t="s">
        <v>92</v>
      </c>
      <c r="C83" s="1098" t="s">
        <v>108</v>
      </c>
      <c r="D83" s="1068">
        <v>722.70876480107086</v>
      </c>
      <c r="E83" s="1068">
        <v>914.73989491819191</v>
      </c>
      <c r="F83" s="1068">
        <v>933.00538774986751</v>
      </c>
      <c r="G83" s="1068">
        <v>977.73938320583818</v>
      </c>
      <c r="H83" s="1068">
        <v>945.91732949376444</v>
      </c>
      <c r="I83" s="1068">
        <v>888.59428153988802</v>
      </c>
      <c r="J83" s="1068">
        <v>735.07159132783909</v>
      </c>
      <c r="K83" s="1068">
        <v>615.64100763578335</v>
      </c>
      <c r="L83" s="1068">
        <v>672.78723281977636</v>
      </c>
      <c r="M83" s="1068">
        <v>715.71928042132345</v>
      </c>
      <c r="N83" s="1068">
        <v>609.91443948968868</v>
      </c>
      <c r="O83" s="1068">
        <v>669.29215241007182</v>
      </c>
      <c r="P83" s="1068">
        <v>9401.130745813105</v>
      </c>
      <c r="Q83" s="1081"/>
      <c r="R83" s="1070"/>
    </row>
    <row r="84" spans="1:21" s="1017" customFormat="1" ht="26.25" customHeight="1">
      <c r="A84" s="1066"/>
      <c r="B84" s="1042" t="s">
        <v>107</v>
      </c>
      <c r="C84" s="1098" t="s">
        <v>111</v>
      </c>
      <c r="D84" s="1072">
        <v>45.385687332590805</v>
      </c>
      <c r="E84" s="1072">
        <v>48.107990289791815</v>
      </c>
      <c r="F84" s="1072">
        <v>47.20403212866745</v>
      </c>
      <c r="G84" s="1072">
        <v>48.963216077757806</v>
      </c>
      <c r="H84" s="1072">
        <v>48.69077726645196</v>
      </c>
      <c r="I84" s="1072">
        <v>45.922817770528127</v>
      </c>
      <c r="J84" s="1072">
        <v>46.747170776959138</v>
      </c>
      <c r="K84" s="1072">
        <v>45.39745287885512</v>
      </c>
      <c r="L84" s="1072">
        <v>47.391686574400183</v>
      </c>
      <c r="M84" s="1072">
        <v>47.466660298123315</v>
      </c>
      <c r="N84" s="1072">
        <v>42.950381162200529</v>
      </c>
      <c r="O84" s="1072">
        <v>47.825230928023757</v>
      </c>
      <c r="P84" s="1072">
        <v>562.0531034843516</v>
      </c>
    </row>
    <row r="85" spans="1:21" s="1017" customFormat="1" ht="26.25" thickBot="1">
      <c r="A85" s="1066"/>
      <c r="B85" s="272" t="s">
        <v>110</v>
      </c>
      <c r="C85" s="1099" t="s">
        <v>163</v>
      </c>
      <c r="D85" s="1087">
        <v>677.32307746848005</v>
      </c>
      <c r="E85" s="1087">
        <v>866.63190462840009</v>
      </c>
      <c r="F85" s="1087">
        <v>885.80135562120006</v>
      </c>
      <c r="G85" s="1087">
        <v>928.77616712808037</v>
      </c>
      <c r="H85" s="1087">
        <v>897.22655222731248</v>
      </c>
      <c r="I85" s="1087">
        <v>842.67146376935989</v>
      </c>
      <c r="J85" s="1087">
        <v>688.32442055087995</v>
      </c>
      <c r="K85" s="1087">
        <v>570.24355475692823</v>
      </c>
      <c r="L85" s="1087">
        <v>625.39554624537618</v>
      </c>
      <c r="M85" s="1087">
        <v>668.25262012320013</v>
      </c>
      <c r="N85" s="1087">
        <v>566.96405832748815</v>
      </c>
      <c r="O85" s="1087">
        <v>621.46692148204806</v>
      </c>
      <c r="P85" s="1087">
        <v>8839.0776423287534</v>
      </c>
    </row>
    <row r="86" spans="1:21" s="1017" customFormat="1">
      <c r="B86" s="151"/>
      <c r="C86" s="1266"/>
    </row>
    <row r="87" spans="1:21" s="1017" customFormat="1">
      <c r="B87" s="151"/>
      <c r="C87" s="1266"/>
    </row>
    <row r="88" spans="1:21" s="1017" customFormat="1">
      <c r="B88" s="151"/>
      <c r="C88" s="1265"/>
      <c r="D88" s="1070"/>
    </row>
    <row r="89" spans="1:21" s="1017" customFormat="1">
      <c r="B89" s="151"/>
      <c r="C89" s="1265"/>
      <c r="D89" s="1088"/>
    </row>
    <row r="90" spans="1:21" s="1017" customFormat="1">
      <c r="B90" s="151"/>
      <c r="C90" s="1265"/>
      <c r="D90" s="1088"/>
    </row>
    <row r="91" spans="1:21" s="1017" customFormat="1">
      <c r="B91" s="151"/>
      <c r="C91" s="1265"/>
      <c r="D91" s="1088"/>
    </row>
    <row r="92" spans="1:21">
      <c r="C92" s="1267"/>
      <c r="D92" s="1089"/>
    </row>
    <row r="93" spans="1:21">
      <c r="D93" s="1090"/>
      <c r="E93" s="1090"/>
      <c r="F93" s="1090"/>
      <c r="G93" s="1090"/>
      <c r="H93" s="1090"/>
      <c r="I93" s="1090"/>
      <c r="J93" s="1090"/>
      <c r="K93" s="1090"/>
      <c r="L93" s="1090"/>
      <c r="M93" s="1090"/>
      <c r="N93" s="1090"/>
      <c r="O93" s="1090"/>
      <c r="P93" s="1090"/>
    </row>
  </sheetData>
  <mergeCells count="3">
    <mergeCell ref="B4:O4"/>
    <mergeCell ref="D8:O8"/>
    <mergeCell ref="B8:C8"/>
  </mergeCells>
  <printOptions horizontalCentered="1"/>
  <pageMargins left="0" right="0" top="0" bottom="0" header="0" footer="0"/>
  <pageSetup paperSize="9" scale="70" orientation="landscape" r:id="rId1"/>
  <rowBreaks count="1" manualBreakCount="1">
    <brk id="59" max="15" man="1"/>
  </rowBreaks>
  <colBreaks count="1" manualBreakCount="1">
    <brk id="16" max="1048575" man="1"/>
  </colBreaks>
</worksheet>
</file>

<file path=xl/worksheets/sheet31.xml><?xml version="1.0" encoding="utf-8"?>
<worksheet xmlns="http://schemas.openxmlformats.org/spreadsheetml/2006/main" xmlns:r="http://schemas.openxmlformats.org/officeDocument/2006/relationships">
  <sheetPr codeName="Sheet12"/>
  <dimension ref="A2:U92"/>
  <sheetViews>
    <sheetView view="pageBreakPreview" topLeftCell="A56" zoomScale="70" zoomScaleSheetLayoutView="70" workbookViewId="0">
      <selection activeCell="C54" sqref="C54"/>
    </sheetView>
  </sheetViews>
  <sheetFormatPr defaultRowHeight="12.75"/>
  <cols>
    <col min="1" max="1" width="3.5703125" style="1017" customWidth="1"/>
    <col min="2" max="2" width="4.85546875" style="151" customWidth="1"/>
    <col min="3" max="3" width="29.5703125" style="1265" customWidth="1"/>
    <col min="4" max="4" width="11.42578125" style="1017" customWidth="1"/>
    <col min="5" max="5" width="11" style="1017" customWidth="1"/>
    <col min="6" max="6" width="12.42578125" style="1017" customWidth="1"/>
    <col min="7" max="7" width="12.85546875" style="1017" customWidth="1"/>
    <col min="8" max="8" width="11.28515625" style="1017" customWidth="1"/>
    <col min="9" max="9" width="10.28515625" style="1017" customWidth="1"/>
    <col min="10" max="10" width="10.7109375" style="1017" customWidth="1"/>
    <col min="11" max="12" width="10.5703125" style="1017" customWidth="1"/>
    <col min="13" max="14" width="10.42578125" style="1017" customWidth="1"/>
    <col min="15" max="15" width="10.85546875" style="1017" customWidth="1"/>
    <col min="16" max="16" width="13.7109375" style="1017" customWidth="1"/>
    <col min="17" max="17" width="9.28515625" style="1017" bestFit="1" customWidth="1"/>
    <col min="18" max="18" width="9.140625" style="1017"/>
    <col min="19" max="19" width="21.5703125" style="1017" bestFit="1" customWidth="1"/>
    <col min="20" max="16384" width="9.140625" style="1017"/>
  </cols>
  <sheetData>
    <row r="2" spans="1:21">
      <c r="B2" s="1978" t="s">
        <v>767</v>
      </c>
      <c r="C2" s="1978"/>
      <c r="D2" s="1978"/>
      <c r="E2" s="1978"/>
      <c r="F2" s="1978"/>
      <c r="G2" s="1978"/>
      <c r="H2" s="1978"/>
      <c r="I2" s="1978"/>
      <c r="J2" s="1978"/>
      <c r="K2" s="1978"/>
      <c r="L2" s="1978"/>
      <c r="M2" s="1978"/>
      <c r="N2" s="1978"/>
      <c r="O2" s="1978"/>
    </row>
    <row r="3" spans="1:21">
      <c r="B3" s="1016"/>
      <c r="C3" s="1246"/>
      <c r="D3" s="1016"/>
      <c r="E3" s="1016"/>
      <c r="F3" s="1016"/>
      <c r="G3" s="1016"/>
      <c r="H3" s="1016"/>
      <c r="I3" s="1016"/>
      <c r="J3" s="1016"/>
      <c r="K3" s="1016"/>
      <c r="L3" s="1016"/>
      <c r="M3" s="1016"/>
      <c r="N3" s="1016"/>
      <c r="O3" s="1016"/>
    </row>
    <row r="4" spans="1:21">
      <c r="B4" s="31" t="s">
        <v>114</v>
      </c>
      <c r="C4" s="1246"/>
      <c r="D4" s="1018"/>
      <c r="E4" s="1018"/>
      <c r="F4" s="1018"/>
      <c r="G4" s="1018"/>
      <c r="H4" s="1018"/>
      <c r="I4" s="1018"/>
      <c r="J4" s="1018"/>
      <c r="K4" s="1018"/>
      <c r="L4" s="1018"/>
      <c r="M4" s="1018"/>
      <c r="P4" s="1019" t="s">
        <v>781</v>
      </c>
      <c r="Q4" s="1019"/>
    </row>
    <row r="5" spans="1:21" ht="13.5" thickBot="1">
      <c r="B5" s="31"/>
      <c r="C5" s="1246"/>
      <c r="D5" s="1018"/>
      <c r="E5" s="1018"/>
      <c r="F5" s="1018"/>
      <c r="G5" s="1018"/>
      <c r="H5" s="1018"/>
      <c r="I5" s="1018"/>
      <c r="J5" s="1018"/>
      <c r="K5" s="1018"/>
      <c r="L5" s="1018"/>
      <c r="M5" s="1018"/>
      <c r="P5" s="1019"/>
      <c r="Q5" s="1019"/>
    </row>
    <row r="6" spans="1:21" ht="12.75" customHeight="1" thickBot="1">
      <c r="B6" s="1979" t="s">
        <v>115</v>
      </c>
      <c r="C6" s="1986"/>
      <c r="D6" s="1985" t="s">
        <v>782</v>
      </c>
      <c r="E6" s="1976"/>
      <c r="F6" s="1976"/>
      <c r="G6" s="1976"/>
      <c r="H6" s="1976"/>
      <c r="I6" s="1976"/>
      <c r="J6" s="1976"/>
      <c r="K6" s="1976"/>
      <c r="L6" s="1976"/>
      <c r="M6" s="1976"/>
      <c r="N6" s="1976"/>
      <c r="O6" s="1977"/>
      <c r="P6" s="1100"/>
    </row>
    <row r="7" spans="1:21" ht="24.75" customHeight="1" thickBot="1">
      <c r="A7" s="1066"/>
      <c r="B7" s="1021" t="s">
        <v>116</v>
      </c>
      <c r="C7" s="1022" t="s">
        <v>117</v>
      </c>
      <c r="D7" s="1025" t="s">
        <v>118</v>
      </c>
      <c r="E7" s="1024" t="s">
        <v>119</v>
      </c>
      <c r="F7" s="1024" t="s">
        <v>120</v>
      </c>
      <c r="G7" s="1025" t="s">
        <v>121</v>
      </c>
      <c r="H7" s="1025" t="s">
        <v>122</v>
      </c>
      <c r="I7" s="1025" t="s">
        <v>123</v>
      </c>
      <c r="J7" s="1025" t="s">
        <v>124</v>
      </c>
      <c r="K7" s="1025" t="s">
        <v>125</v>
      </c>
      <c r="L7" s="1025" t="s">
        <v>126</v>
      </c>
      <c r="M7" s="1025" t="s">
        <v>127</v>
      </c>
      <c r="N7" s="1025" t="s">
        <v>128</v>
      </c>
      <c r="O7" s="1025" t="s">
        <v>129</v>
      </c>
      <c r="P7" s="1094" t="s">
        <v>130</v>
      </c>
      <c r="Q7" s="1101"/>
    </row>
    <row r="8" spans="1:21" ht="25.5">
      <c r="A8" s="1066"/>
      <c r="B8" s="1102" t="s">
        <v>17</v>
      </c>
      <c r="C8" s="1274" t="s">
        <v>18</v>
      </c>
      <c r="D8" s="1096"/>
      <c r="E8" s="1096"/>
      <c r="F8" s="1096"/>
      <c r="G8" s="1096"/>
      <c r="H8" s="1096"/>
      <c r="I8" s="1096"/>
      <c r="J8" s="1096"/>
      <c r="K8" s="1096"/>
      <c r="L8" s="1096"/>
      <c r="M8" s="1096"/>
      <c r="N8" s="1096"/>
      <c r="O8" s="1096"/>
      <c r="P8" s="1096"/>
    </row>
    <row r="9" spans="1:21">
      <c r="A9" s="1066"/>
      <c r="B9" s="34" t="s">
        <v>19</v>
      </c>
      <c r="C9" s="1103" t="s">
        <v>20</v>
      </c>
      <c r="D9" s="1068"/>
      <c r="E9" s="1068"/>
      <c r="F9" s="1068"/>
      <c r="G9" s="1068"/>
      <c r="H9" s="1068"/>
      <c r="I9" s="1068"/>
      <c r="J9" s="1068"/>
      <c r="K9" s="1068"/>
      <c r="L9" s="1068"/>
      <c r="M9" s="1068"/>
      <c r="N9" s="1068"/>
      <c r="O9" s="1068"/>
      <c r="P9" s="1068"/>
    </row>
    <row r="10" spans="1:21">
      <c r="A10" s="1066"/>
      <c r="B10" s="1067">
        <v>1</v>
      </c>
      <c r="C10" s="1259" t="s">
        <v>131</v>
      </c>
      <c r="D10" s="1063">
        <v>0</v>
      </c>
      <c r="E10" s="1063">
        <v>0</v>
      </c>
      <c r="F10" s="1063">
        <v>0</v>
      </c>
      <c r="G10" s="1063">
        <v>0</v>
      </c>
      <c r="H10" s="1063">
        <v>0</v>
      </c>
      <c r="I10" s="1063">
        <v>0</v>
      </c>
      <c r="J10" s="1063">
        <v>0</v>
      </c>
      <c r="K10" s="1063">
        <v>0</v>
      </c>
      <c r="L10" s="1063">
        <v>0</v>
      </c>
      <c r="M10" s="1063">
        <v>0</v>
      </c>
      <c r="N10" s="1063">
        <v>0</v>
      </c>
      <c r="O10" s="1063">
        <v>0</v>
      </c>
      <c r="P10" s="1068">
        <v>0</v>
      </c>
      <c r="Q10" s="1069"/>
      <c r="T10" s="1070"/>
      <c r="U10" s="1070"/>
    </row>
    <row r="11" spans="1:21">
      <c r="A11" s="1066"/>
      <c r="B11" s="1067">
        <v>2</v>
      </c>
      <c r="C11" s="1259" t="s">
        <v>132</v>
      </c>
      <c r="D11" s="1063">
        <v>15.562383651791999</v>
      </c>
      <c r="E11" s="1063">
        <v>16.516879130203197</v>
      </c>
      <c r="F11" s="1063">
        <v>18.849766058495998</v>
      </c>
      <c r="G11" s="1063">
        <v>19.459418891587198</v>
      </c>
      <c r="H11" s="1063">
        <v>16.271035127726396</v>
      </c>
      <c r="I11" s="1063">
        <v>16.486970767055997</v>
      </c>
      <c r="J11" s="1063">
        <v>18.398273063507997</v>
      </c>
      <c r="K11" s="1063">
        <v>18.3933165312</v>
      </c>
      <c r="L11" s="1063">
        <v>19.786211044523998</v>
      </c>
      <c r="M11" s="1063">
        <v>20.715128317133995</v>
      </c>
      <c r="N11" s="1063">
        <v>18.614941129007999</v>
      </c>
      <c r="O11" s="1063">
        <v>19.872522630719999</v>
      </c>
      <c r="P11" s="1068">
        <v>218.92684634295478</v>
      </c>
      <c r="Q11" s="1069"/>
      <c r="T11" s="1070"/>
      <c r="U11" s="1070"/>
    </row>
    <row r="12" spans="1:21">
      <c r="A12" s="1066"/>
      <c r="B12" s="1067">
        <v>3</v>
      </c>
      <c r="C12" s="1259" t="s">
        <v>133</v>
      </c>
      <c r="D12" s="1063">
        <v>24.062187562963206</v>
      </c>
      <c r="E12" s="1063">
        <v>25.549766967130562</v>
      </c>
      <c r="F12" s="1063">
        <v>24.0572902252032</v>
      </c>
      <c r="G12" s="1063">
        <v>24.664013238059997</v>
      </c>
      <c r="H12" s="1063">
        <v>21.576501339281279</v>
      </c>
      <c r="I12" s="1063">
        <v>19.546205494334401</v>
      </c>
      <c r="J12" s="1063">
        <v>23.035770866303999</v>
      </c>
      <c r="K12" s="1063">
        <v>24.372886913801999</v>
      </c>
      <c r="L12" s="1063">
        <v>25.530764480398798</v>
      </c>
      <c r="M12" s="1063">
        <v>26.532443499697795</v>
      </c>
      <c r="N12" s="1063">
        <v>23.6586550937688</v>
      </c>
      <c r="O12" s="1063">
        <v>26.356082204730598</v>
      </c>
      <c r="P12" s="1068">
        <v>288.94256788567463</v>
      </c>
      <c r="Q12" s="1069"/>
      <c r="T12" s="1070"/>
      <c r="U12" s="1070"/>
    </row>
    <row r="13" spans="1:21">
      <c r="A13" s="1066"/>
      <c r="B13" s="1067">
        <v>4</v>
      </c>
      <c r="C13" s="1259" t="s">
        <v>134</v>
      </c>
      <c r="D13" s="1063">
        <v>7.2036425666101263</v>
      </c>
      <c r="E13" s="1063">
        <v>7.0726123258791809</v>
      </c>
      <c r="F13" s="1063">
        <v>5.8428321042315963</v>
      </c>
      <c r="G13" s="1063">
        <v>6.2314946983846866</v>
      </c>
      <c r="H13" s="1063">
        <v>6.2589935948282012</v>
      </c>
      <c r="I13" s="1063">
        <v>6.1431349115199465</v>
      </c>
      <c r="J13" s="1063">
        <v>6.3493385025806779</v>
      </c>
      <c r="K13" s="1063">
        <v>6.5847469229728581</v>
      </c>
      <c r="L13" s="1063">
        <v>6.8323075730405121</v>
      </c>
      <c r="M13" s="1063">
        <v>6.87771412912012</v>
      </c>
      <c r="N13" s="1063">
        <v>6.7706424656600213</v>
      </c>
      <c r="O13" s="1063">
        <v>7.6166658465136976</v>
      </c>
      <c r="P13" s="1068">
        <v>79.784125641341618</v>
      </c>
      <c r="Q13" s="1069"/>
      <c r="T13" s="1070"/>
      <c r="U13" s="1070"/>
    </row>
    <row r="14" spans="1:21">
      <c r="A14" s="1066"/>
      <c r="B14" s="1067">
        <v>5</v>
      </c>
      <c r="C14" s="1259" t="s">
        <v>135</v>
      </c>
      <c r="D14" s="1063">
        <v>11.340207721258938</v>
      </c>
      <c r="E14" s="1063">
        <v>10.655802102337868</v>
      </c>
      <c r="F14" s="1063">
        <v>10.533580101729864</v>
      </c>
      <c r="G14" s="1063">
        <v>10.697188100013191</v>
      </c>
      <c r="H14" s="1063">
        <v>10.319191942359804</v>
      </c>
      <c r="I14" s="1063">
        <v>9.9138178373273966</v>
      </c>
      <c r="J14" s="1063">
        <v>12.097022441838325</v>
      </c>
      <c r="K14" s="1063">
        <v>10.353020424638053</v>
      </c>
      <c r="L14" s="1063">
        <v>11.645652611986719</v>
      </c>
      <c r="M14" s="1063">
        <v>11.19716523798494</v>
      </c>
      <c r="N14" s="1063">
        <v>10.371727024783963</v>
      </c>
      <c r="O14" s="1063">
        <v>11.893467960970028</v>
      </c>
      <c r="P14" s="1068">
        <v>131.01784350722909</v>
      </c>
      <c r="Q14" s="1069"/>
      <c r="T14" s="1070"/>
      <c r="U14" s="1070"/>
    </row>
    <row r="15" spans="1:21">
      <c r="A15" s="1066"/>
      <c r="B15" s="1067">
        <v>6</v>
      </c>
      <c r="C15" s="1259" t="s">
        <v>136</v>
      </c>
      <c r="D15" s="1063">
        <v>14.658482192277788</v>
      </c>
      <c r="E15" s="1063">
        <v>14.267774918320374</v>
      </c>
      <c r="F15" s="1063">
        <v>12.953118761334812</v>
      </c>
      <c r="G15" s="1063">
        <v>14.533981184900574</v>
      </c>
      <c r="H15" s="1063">
        <v>12.625722738709811</v>
      </c>
      <c r="I15" s="1063">
        <v>12.293058191969248</v>
      </c>
      <c r="J15" s="1063">
        <v>15.327160950129768</v>
      </c>
      <c r="K15" s="1063">
        <v>13.73002528621128</v>
      </c>
      <c r="L15" s="1063">
        <v>12.715179535198741</v>
      </c>
      <c r="M15" s="1063">
        <v>15.406104510653007</v>
      </c>
      <c r="N15" s="1063">
        <v>13.125492754362508</v>
      </c>
      <c r="O15" s="1063">
        <v>16.595778624642051</v>
      </c>
      <c r="P15" s="1068">
        <v>168.23187964870999</v>
      </c>
      <c r="Q15" s="1069"/>
      <c r="T15" s="1070"/>
      <c r="U15" s="1070"/>
    </row>
    <row r="16" spans="1:21">
      <c r="A16" s="1066"/>
      <c r="B16" s="1067">
        <v>7</v>
      </c>
      <c r="C16" s="1259" t="s">
        <v>137</v>
      </c>
      <c r="D16" s="1063">
        <v>4.6482457928161391</v>
      </c>
      <c r="E16" s="1063">
        <v>4.6873571032806725</v>
      </c>
      <c r="F16" s="1063">
        <v>4.0951867958164057</v>
      </c>
      <c r="G16" s="1063">
        <v>4.2803696422560877</v>
      </c>
      <c r="H16" s="1063">
        <v>4.1786085274039486</v>
      </c>
      <c r="I16" s="1063">
        <v>4.1336239318468566</v>
      </c>
      <c r="J16" s="1063">
        <v>4.4808923320038163</v>
      </c>
      <c r="K16" s="1063">
        <v>4.2677654915465251</v>
      </c>
      <c r="L16" s="1063">
        <v>4.8850939970117482</v>
      </c>
      <c r="M16" s="1063">
        <v>4.7493784698406891</v>
      </c>
      <c r="N16" s="1063">
        <v>4.4134047897765489</v>
      </c>
      <c r="O16" s="1063">
        <v>4.8307674122880107</v>
      </c>
      <c r="P16" s="1068">
        <v>53.650694285887454</v>
      </c>
      <c r="Q16" s="1069"/>
      <c r="T16" s="1070"/>
      <c r="U16" s="1070"/>
    </row>
    <row r="17" spans="1:21">
      <c r="A17" s="1066"/>
      <c r="B17" s="1067">
        <v>8</v>
      </c>
      <c r="C17" s="1259" t="s">
        <v>138</v>
      </c>
      <c r="D17" s="1063">
        <v>8.0470757644464062</v>
      </c>
      <c r="E17" s="1063">
        <v>8.1952202395221505</v>
      </c>
      <c r="F17" s="1063">
        <v>8.3445471963364479</v>
      </c>
      <c r="G17" s="1063">
        <v>8.2567050967295561</v>
      </c>
      <c r="H17" s="1063">
        <v>9.2033602011448767</v>
      </c>
      <c r="I17" s="1063">
        <v>7.7944236252002268</v>
      </c>
      <c r="J17" s="1063">
        <v>8.7526321872100663</v>
      </c>
      <c r="K17" s="1063">
        <v>9.0832298805703715</v>
      </c>
      <c r="L17" s="1063">
        <v>9.4792249840638156</v>
      </c>
      <c r="M17" s="1063">
        <v>9.53853252338914</v>
      </c>
      <c r="N17" s="1063">
        <v>8.5638304676766417</v>
      </c>
      <c r="O17" s="1063">
        <v>9.4340769746752624</v>
      </c>
      <c r="P17" s="1068">
        <v>104.69285914096496</v>
      </c>
      <c r="Q17" s="1069"/>
      <c r="T17" s="1070"/>
      <c r="U17" s="1070"/>
    </row>
    <row r="18" spans="1:21">
      <c r="A18" s="1066"/>
      <c r="B18" s="1067">
        <v>9</v>
      </c>
      <c r="C18" s="1259" t="s">
        <v>139</v>
      </c>
      <c r="D18" s="1063">
        <v>5.632271281156993</v>
      </c>
      <c r="E18" s="1063">
        <v>5.7844194773481696</v>
      </c>
      <c r="F18" s="1063">
        <v>5.4833288021045359</v>
      </c>
      <c r="G18" s="1063">
        <v>5.8216179019210745</v>
      </c>
      <c r="H18" s="1063">
        <v>5.3948028632520524</v>
      </c>
      <c r="I18" s="1063">
        <v>4.3811128724316415</v>
      </c>
      <c r="J18" s="1063">
        <v>5.7977213398639078</v>
      </c>
      <c r="K18" s="1063">
        <v>4.1311519531892067</v>
      </c>
      <c r="L18" s="1063">
        <v>5.9537532375718492</v>
      </c>
      <c r="M18" s="1063">
        <v>5.7523202592242253</v>
      </c>
      <c r="N18" s="1063">
        <v>4.9904948421016417</v>
      </c>
      <c r="O18" s="1063">
        <v>5.731250223588205</v>
      </c>
      <c r="P18" s="1068">
        <v>64.854245053753488</v>
      </c>
      <c r="Q18" s="1069"/>
      <c r="T18" s="1070"/>
      <c r="U18" s="1070"/>
    </row>
    <row r="19" spans="1:21">
      <c r="A19" s="1066"/>
      <c r="B19" s="1067">
        <v>10</v>
      </c>
      <c r="C19" s="1259" t="s">
        <v>140</v>
      </c>
      <c r="D19" s="1063">
        <v>108.40576644188928</v>
      </c>
      <c r="E19" s="1063">
        <v>118.13246401865126</v>
      </c>
      <c r="F19" s="1063">
        <v>118.67565782427268</v>
      </c>
      <c r="G19" s="1063">
        <v>123.31567745675945</v>
      </c>
      <c r="H19" s="1063">
        <v>121.25476842687937</v>
      </c>
      <c r="I19" s="1063">
        <v>102.22869254742145</v>
      </c>
      <c r="J19" s="1063">
        <v>115.27420893874704</v>
      </c>
      <c r="K19" s="1063">
        <v>116.27646335192162</v>
      </c>
      <c r="L19" s="1063">
        <v>126.73377651916802</v>
      </c>
      <c r="M19" s="1063">
        <v>126.56329236178993</v>
      </c>
      <c r="N19" s="1063">
        <v>114.01201134925059</v>
      </c>
      <c r="O19" s="1063">
        <v>125.69106942231842</v>
      </c>
      <c r="P19" s="1068">
        <v>1416.563848659069</v>
      </c>
      <c r="Q19" s="1069"/>
      <c r="T19" s="1070"/>
      <c r="U19" s="1070"/>
    </row>
    <row r="20" spans="1:21">
      <c r="A20" s="1066"/>
      <c r="B20" s="1067">
        <v>11</v>
      </c>
      <c r="C20" s="1259" t="s">
        <v>32</v>
      </c>
      <c r="D20" s="1063">
        <v>85.60554642935999</v>
      </c>
      <c r="E20" s="1063">
        <v>90.777661453799993</v>
      </c>
      <c r="F20" s="1063">
        <v>90.540431142119985</v>
      </c>
      <c r="G20" s="1063">
        <v>87.166983161375995</v>
      </c>
      <c r="H20" s="1063">
        <v>75.226720293360003</v>
      </c>
      <c r="I20" s="1063">
        <v>77.611379155559987</v>
      </c>
      <c r="J20" s="1063">
        <v>91.310496109871991</v>
      </c>
      <c r="K20" s="1063">
        <v>84.846079945439982</v>
      </c>
      <c r="L20" s="1063">
        <v>91.514777767151969</v>
      </c>
      <c r="M20" s="1063">
        <v>97.517253796895972</v>
      </c>
      <c r="N20" s="1063">
        <v>79.054365475007998</v>
      </c>
      <c r="O20" s="1063">
        <v>84.245755462272001</v>
      </c>
      <c r="P20" s="1068">
        <v>1035.4174501922159</v>
      </c>
      <c r="Q20" s="1069"/>
      <c r="T20" s="1070"/>
      <c r="U20" s="1070"/>
    </row>
    <row r="21" spans="1:21">
      <c r="A21" s="1066"/>
      <c r="B21" s="1067">
        <v>12</v>
      </c>
      <c r="C21" s="1259" t="s">
        <v>33</v>
      </c>
      <c r="D21" s="1063">
        <v>119.44430316</v>
      </c>
      <c r="E21" s="1063">
        <v>123.425779932</v>
      </c>
      <c r="F21" s="1063">
        <v>119.44430316</v>
      </c>
      <c r="G21" s="1063">
        <v>123.425779932</v>
      </c>
      <c r="H21" s="1063">
        <v>123.425779932</v>
      </c>
      <c r="I21" s="1063">
        <v>119.44430316</v>
      </c>
      <c r="J21" s="1063">
        <v>123.425779932</v>
      </c>
      <c r="K21" s="1063">
        <v>119.44430316</v>
      </c>
      <c r="L21" s="1063">
        <v>123.425779932</v>
      </c>
      <c r="M21" s="1063">
        <v>123.425779932</v>
      </c>
      <c r="N21" s="1063">
        <v>111.48134961599999</v>
      </c>
      <c r="O21" s="1063">
        <v>123.425779932</v>
      </c>
      <c r="P21" s="1068">
        <v>1453.23902178</v>
      </c>
      <c r="Q21" s="1069"/>
      <c r="T21" s="1070"/>
      <c r="U21" s="1070"/>
    </row>
    <row r="22" spans="1:21">
      <c r="A22" s="1066"/>
      <c r="B22" s="1067">
        <v>13</v>
      </c>
      <c r="C22" s="1259" t="s">
        <v>34</v>
      </c>
      <c r="D22" s="1063">
        <v>8.1467497267199995</v>
      </c>
      <c r="E22" s="1063">
        <v>8.4183080509440007</v>
      </c>
      <c r="F22" s="1063">
        <v>8.1467497267199995</v>
      </c>
      <c r="G22" s="1063">
        <v>8.4183080509440007</v>
      </c>
      <c r="H22" s="1063">
        <v>8.4183080509440007</v>
      </c>
      <c r="I22" s="1063">
        <v>8.1467497267199995</v>
      </c>
      <c r="J22" s="1063">
        <v>8.4183080509440007</v>
      </c>
      <c r="K22" s="1063">
        <v>8.1467497267199995</v>
      </c>
      <c r="L22" s="1063">
        <v>8.4183080509440007</v>
      </c>
      <c r="M22" s="1063">
        <v>8.4183080509440007</v>
      </c>
      <c r="N22" s="1063">
        <v>7.6036330782719999</v>
      </c>
      <c r="O22" s="1063">
        <v>8.4183080509440007</v>
      </c>
      <c r="P22" s="1068">
        <v>99.118788341760009</v>
      </c>
      <c r="Q22" s="1069"/>
      <c r="T22" s="1070"/>
      <c r="U22" s="1070"/>
    </row>
    <row r="23" spans="1:21">
      <c r="A23" s="1066"/>
      <c r="B23" s="1067">
        <v>14</v>
      </c>
      <c r="C23" s="1259" t="s">
        <v>35</v>
      </c>
      <c r="D23" s="1063">
        <v>123.5561445</v>
      </c>
      <c r="E23" s="1063">
        <v>127.67468265000001</v>
      </c>
      <c r="F23" s="1063">
        <v>123.5561445</v>
      </c>
      <c r="G23" s="1063">
        <v>127.67468265000001</v>
      </c>
      <c r="H23" s="1063">
        <v>127.67468265000001</v>
      </c>
      <c r="I23" s="1063">
        <v>123.5561445</v>
      </c>
      <c r="J23" s="1063">
        <v>127.67468265000001</v>
      </c>
      <c r="K23" s="1063">
        <v>123.5561445</v>
      </c>
      <c r="L23" s="1063">
        <v>127.67468265000001</v>
      </c>
      <c r="M23" s="1063">
        <v>127.67468265000001</v>
      </c>
      <c r="N23" s="1063">
        <v>115.31906819999999</v>
      </c>
      <c r="O23" s="1063">
        <v>127.67468265000001</v>
      </c>
      <c r="P23" s="1068">
        <v>1503.2664247499999</v>
      </c>
      <c r="Q23" s="1069"/>
      <c r="T23" s="1070"/>
      <c r="U23" s="1070"/>
    </row>
    <row r="24" spans="1:21">
      <c r="A24" s="1066"/>
      <c r="B24" s="1067">
        <v>15</v>
      </c>
      <c r="C24" s="1259" t="s">
        <v>36</v>
      </c>
      <c r="D24" s="1063">
        <v>75.888000000000005</v>
      </c>
      <c r="E24" s="1063">
        <v>78.417599999999993</v>
      </c>
      <c r="F24" s="1063">
        <v>75.888000000000005</v>
      </c>
      <c r="G24" s="1063">
        <v>78.417599999999993</v>
      </c>
      <c r="H24" s="1063">
        <v>78.417599999999993</v>
      </c>
      <c r="I24" s="1063">
        <v>75.888000000000005</v>
      </c>
      <c r="J24" s="1063">
        <v>78.417599999999993</v>
      </c>
      <c r="K24" s="1063">
        <v>75.888000000000005</v>
      </c>
      <c r="L24" s="1063">
        <v>78.417599999999993</v>
      </c>
      <c r="M24" s="1063">
        <v>78.417599999999993</v>
      </c>
      <c r="N24" s="1063">
        <v>70.828800000000001</v>
      </c>
      <c r="O24" s="1063">
        <v>78.417599999999993</v>
      </c>
      <c r="P24" s="1068">
        <v>923.30399999999997</v>
      </c>
      <c r="Q24" s="1069"/>
      <c r="T24" s="1070"/>
      <c r="U24" s="1070"/>
    </row>
    <row r="25" spans="1:21">
      <c r="A25" s="1066"/>
      <c r="B25" s="1067">
        <v>16</v>
      </c>
      <c r="C25" s="1259" t="s">
        <v>182</v>
      </c>
      <c r="D25" s="1063">
        <v>17.627343281999998</v>
      </c>
      <c r="E25" s="1063">
        <v>18.214921391400001</v>
      </c>
      <c r="F25" s="1063">
        <v>17.627343281999998</v>
      </c>
      <c r="G25" s="1063">
        <v>18.214921391400001</v>
      </c>
      <c r="H25" s="1063">
        <v>18.214921391400001</v>
      </c>
      <c r="I25" s="1063">
        <v>17.627343281999998</v>
      </c>
      <c r="J25" s="1063">
        <v>18.214921391400001</v>
      </c>
      <c r="K25" s="1063">
        <v>17.627343281999998</v>
      </c>
      <c r="L25" s="1063">
        <v>18.214921391400001</v>
      </c>
      <c r="M25" s="1063">
        <v>18.214921391400001</v>
      </c>
      <c r="N25" s="1063">
        <v>16.4521870632</v>
      </c>
      <c r="O25" s="1063">
        <v>18.214921391400001</v>
      </c>
      <c r="P25" s="1068">
        <v>214.46600993099997</v>
      </c>
      <c r="Q25" s="1069"/>
      <c r="T25" s="1070"/>
      <c r="U25" s="1070"/>
    </row>
    <row r="26" spans="1:21">
      <c r="A26" s="1066"/>
      <c r="B26" s="1067">
        <v>17</v>
      </c>
      <c r="C26" s="1259" t="s">
        <v>183</v>
      </c>
      <c r="D26" s="1063">
        <v>17.027025161255999</v>
      </c>
      <c r="E26" s="1063">
        <v>17.594592666631197</v>
      </c>
      <c r="F26" s="1063">
        <v>17.027025161255999</v>
      </c>
      <c r="G26" s="1063">
        <v>17.594592666631197</v>
      </c>
      <c r="H26" s="1063">
        <v>17.594592666631197</v>
      </c>
      <c r="I26" s="1063">
        <v>17.027025161255999</v>
      </c>
      <c r="J26" s="1063">
        <v>17.594592666631197</v>
      </c>
      <c r="K26" s="1063">
        <v>17.027025161255999</v>
      </c>
      <c r="L26" s="1063">
        <v>17.594592666631197</v>
      </c>
      <c r="M26" s="1063">
        <v>17.594592666631197</v>
      </c>
      <c r="N26" s="1063">
        <v>15.891890150505599</v>
      </c>
      <c r="O26" s="1063">
        <v>17.594592666631197</v>
      </c>
      <c r="P26" s="1068">
        <v>207.16213946194799</v>
      </c>
      <c r="Q26" s="1069"/>
      <c r="T26" s="1070"/>
      <c r="U26" s="1070"/>
    </row>
    <row r="27" spans="1:21">
      <c r="A27" s="1066"/>
      <c r="B27" s="1067">
        <v>18</v>
      </c>
      <c r="C27" s="1259" t="s">
        <v>193</v>
      </c>
      <c r="D27" s="1063">
        <v>183.6</v>
      </c>
      <c r="E27" s="1063">
        <v>189.72</v>
      </c>
      <c r="F27" s="1063">
        <v>183.6</v>
      </c>
      <c r="G27" s="1063">
        <v>189.72</v>
      </c>
      <c r="H27" s="1063">
        <v>189.72</v>
      </c>
      <c r="I27" s="1063">
        <v>183.6</v>
      </c>
      <c r="J27" s="1063">
        <v>189.72</v>
      </c>
      <c r="K27" s="1063">
        <v>183.6</v>
      </c>
      <c r="L27" s="1063">
        <v>189.72</v>
      </c>
      <c r="M27" s="1063">
        <v>189.72</v>
      </c>
      <c r="N27" s="1063">
        <v>171.35999999999999</v>
      </c>
      <c r="O27" s="1063">
        <v>189.72</v>
      </c>
      <c r="P27" s="1068">
        <v>2233.7999999999997</v>
      </c>
      <c r="Q27" s="1069"/>
      <c r="T27" s="1070"/>
      <c r="U27" s="1070"/>
    </row>
    <row r="28" spans="1:21">
      <c r="A28" s="1066"/>
      <c r="B28" s="1067"/>
      <c r="C28" s="1260" t="s">
        <v>141</v>
      </c>
      <c r="D28" s="1071">
        <v>830.45537523454686</v>
      </c>
      <c r="E28" s="1071">
        <v>865.10584242744869</v>
      </c>
      <c r="F28" s="1071">
        <v>844.66530484162149</v>
      </c>
      <c r="G28" s="1071">
        <v>867.89333406296305</v>
      </c>
      <c r="H28" s="1071">
        <v>845.77558974592102</v>
      </c>
      <c r="I28" s="1071">
        <v>805.82198516464314</v>
      </c>
      <c r="J28" s="1071">
        <v>864.28940142303281</v>
      </c>
      <c r="K28" s="1071">
        <v>837.32825253146791</v>
      </c>
      <c r="L28" s="1071">
        <v>878.54262644109144</v>
      </c>
      <c r="M28" s="1071">
        <v>888.31521779670504</v>
      </c>
      <c r="N28" s="1071">
        <v>792.51249349937427</v>
      </c>
      <c r="O28" s="1071">
        <v>875.73332145369352</v>
      </c>
      <c r="P28" s="1071">
        <v>10196.43874462251</v>
      </c>
      <c r="Q28" s="1070"/>
      <c r="R28" s="1069"/>
      <c r="T28" s="1070"/>
    </row>
    <row r="29" spans="1:21">
      <c r="A29" s="1066"/>
      <c r="B29" s="34" t="s">
        <v>142</v>
      </c>
      <c r="C29" s="1103" t="s">
        <v>40</v>
      </c>
      <c r="D29" s="1068"/>
      <c r="E29" s="1068"/>
      <c r="F29" s="1068"/>
      <c r="G29" s="1068"/>
      <c r="H29" s="1068"/>
      <c r="I29" s="1068"/>
      <c r="J29" s="1068"/>
      <c r="K29" s="1068"/>
      <c r="L29" s="1068"/>
      <c r="M29" s="1068"/>
      <c r="N29" s="1068"/>
      <c r="O29" s="1068"/>
      <c r="P29" s="1068"/>
      <c r="Q29" s="1069"/>
      <c r="T29" s="1070"/>
    </row>
    <row r="30" spans="1:21">
      <c r="A30" s="1066"/>
      <c r="B30" s="1067">
        <v>1</v>
      </c>
      <c r="C30" s="1259" t="s">
        <v>194</v>
      </c>
      <c r="D30" s="1063">
        <v>3.1407892999999998</v>
      </c>
      <c r="E30" s="1063">
        <v>3.4023880000000002</v>
      </c>
      <c r="F30" s="1063">
        <v>2.9786944000000002</v>
      </c>
      <c r="G30" s="1063">
        <v>3.5063855199999998</v>
      </c>
      <c r="H30" s="1063">
        <v>3.69383784</v>
      </c>
      <c r="I30" s="1063">
        <v>1.9213862800000001</v>
      </c>
      <c r="J30" s="1063">
        <v>1.13594822</v>
      </c>
      <c r="K30" s="1063">
        <v>0.80951156000000002</v>
      </c>
      <c r="L30" s="1063">
        <v>0.71289658000000011</v>
      </c>
      <c r="M30" s="1063">
        <v>0.76425337999999998</v>
      </c>
      <c r="N30" s="1063">
        <v>0.94464413999999997</v>
      </c>
      <c r="O30" s="1063">
        <v>2.0025942199999998</v>
      </c>
      <c r="P30" s="1068">
        <v>25.01332944</v>
      </c>
      <c r="Q30" s="1069"/>
      <c r="T30" s="1070"/>
      <c r="U30" s="1070"/>
    </row>
    <row r="31" spans="1:21">
      <c r="A31" s="1066"/>
      <c r="B31" s="1067">
        <v>2</v>
      </c>
      <c r="C31" s="1259" t="s">
        <v>195</v>
      </c>
      <c r="D31" s="1063">
        <v>6.4260849632000001</v>
      </c>
      <c r="E31" s="1063">
        <v>11.017792570399999</v>
      </c>
      <c r="F31" s="1063">
        <v>16.000788803999999</v>
      </c>
      <c r="G31" s="1063">
        <v>16.536521931999999</v>
      </c>
      <c r="H31" s="1063">
        <v>16.536521931999999</v>
      </c>
      <c r="I31" s="1063">
        <v>14.386807988000001</v>
      </c>
      <c r="J31" s="1063">
        <v>7.7854230076000004</v>
      </c>
      <c r="K31" s="1063">
        <v>4.3614779908000001</v>
      </c>
      <c r="L31" s="1063">
        <v>3.2066001211999997</v>
      </c>
      <c r="M31" s="1063">
        <v>2.0578255404000001</v>
      </c>
      <c r="N31" s="1063">
        <v>2.3385768251999997</v>
      </c>
      <c r="O31" s="1063">
        <v>3.8474454452</v>
      </c>
      <c r="P31" s="1068">
        <v>104.50186711999999</v>
      </c>
      <c r="Q31" s="1069"/>
      <c r="T31" s="1070"/>
      <c r="U31" s="1070"/>
    </row>
    <row r="32" spans="1:21">
      <c r="A32" s="1066"/>
      <c r="B32" s="1067">
        <v>3</v>
      </c>
      <c r="C32" s="1259" t="s">
        <v>196</v>
      </c>
      <c r="D32" s="1063">
        <v>0.73675152180000003</v>
      </c>
      <c r="E32" s="1063">
        <v>1.0817650452000001</v>
      </c>
      <c r="F32" s="1063">
        <v>1.5807824382</v>
      </c>
      <c r="G32" s="1063">
        <v>2.4891062322000002</v>
      </c>
      <c r="H32" s="1063">
        <v>2.4891062322000002</v>
      </c>
      <c r="I32" s="1063">
        <v>2.4087401352</v>
      </c>
      <c r="J32" s="1063">
        <v>1.9407477936000002</v>
      </c>
      <c r="K32" s="1063">
        <v>1.1632525296</v>
      </c>
      <c r="L32" s="1063">
        <v>0.90196926539999989</v>
      </c>
      <c r="M32" s="1063">
        <v>0.7943160749999999</v>
      </c>
      <c r="N32" s="1063">
        <v>0.63993840960000004</v>
      </c>
      <c r="O32" s="1063">
        <v>0.6761966022</v>
      </c>
      <c r="P32" s="1068">
        <v>16.902672280200001</v>
      </c>
      <c r="Q32" s="1069"/>
      <c r="T32" s="1070"/>
      <c r="U32" s="1070"/>
    </row>
    <row r="33" spans="1:21">
      <c r="A33" s="1066"/>
      <c r="B33" s="1067">
        <v>4</v>
      </c>
      <c r="C33" s="1259" t="s">
        <v>197</v>
      </c>
      <c r="D33" s="1063">
        <v>2.282628844</v>
      </c>
      <c r="E33" s="1063">
        <v>4.2540529879999998</v>
      </c>
      <c r="F33" s="1063">
        <v>4.2291566119999997</v>
      </c>
      <c r="G33" s="1063">
        <v>6.4458561640000003</v>
      </c>
      <c r="H33" s="1063">
        <v>7.8435110500000009</v>
      </c>
      <c r="I33" s="1063">
        <v>3.8766884739999998</v>
      </c>
      <c r="J33" s="1063">
        <v>2.2344497460000001</v>
      </c>
      <c r="K33" s="1063">
        <v>1.5193705019999999</v>
      </c>
      <c r="L33" s="1063">
        <v>1.381518346</v>
      </c>
      <c r="M33" s="1063">
        <v>1.4857142900000002</v>
      </c>
      <c r="N33" s="1063">
        <v>1.339793864</v>
      </c>
      <c r="O33" s="1063">
        <v>1.4787986300000002</v>
      </c>
      <c r="P33" s="1068">
        <v>38.371539509999998</v>
      </c>
      <c r="Q33" s="1069"/>
      <c r="T33" s="1070"/>
      <c r="U33" s="1070"/>
    </row>
    <row r="34" spans="1:21">
      <c r="A34" s="1066"/>
      <c r="B34" s="1067">
        <v>5</v>
      </c>
      <c r="C34" s="1259" t="s">
        <v>198</v>
      </c>
      <c r="D34" s="1063">
        <v>7.3379077310000005</v>
      </c>
      <c r="E34" s="1063">
        <v>8.247707157599999</v>
      </c>
      <c r="F34" s="1063">
        <v>5.8077021114000003</v>
      </c>
      <c r="G34" s="1063">
        <v>8.247707157599999</v>
      </c>
      <c r="H34" s="1063">
        <v>8.247707157599999</v>
      </c>
      <c r="I34" s="1063">
        <v>5.9212811761999991</v>
      </c>
      <c r="J34" s="1063">
        <v>2.7208409530000006</v>
      </c>
      <c r="K34" s="1063">
        <v>1.9051721211999999</v>
      </c>
      <c r="L34" s="1063">
        <v>1.538373977</v>
      </c>
      <c r="M34" s="1063">
        <v>1.5282607726000002</v>
      </c>
      <c r="N34" s="1063">
        <v>2.1949543242000003</v>
      </c>
      <c r="O34" s="1063">
        <v>4.6435166971999999</v>
      </c>
      <c r="P34" s="1068">
        <v>58.341131336599993</v>
      </c>
      <c r="Q34" s="1069"/>
      <c r="T34" s="1070"/>
      <c r="U34" s="1070"/>
    </row>
    <row r="35" spans="1:21">
      <c r="A35" s="1066"/>
      <c r="B35" s="1067">
        <v>6</v>
      </c>
      <c r="C35" s="1259" t="s">
        <v>199</v>
      </c>
      <c r="D35" s="1063">
        <v>10.5767368704</v>
      </c>
      <c r="E35" s="1063">
        <v>10.9291659072</v>
      </c>
      <c r="F35" s="1063">
        <v>10.5767368704</v>
      </c>
      <c r="G35" s="1063">
        <v>10.9291659072</v>
      </c>
      <c r="H35" s="1063">
        <v>9.7491407135999992</v>
      </c>
      <c r="I35" s="1063">
        <v>6.7406080128000001</v>
      </c>
      <c r="J35" s="1063">
        <v>3.7913503967999995</v>
      </c>
      <c r="K35" s="1063">
        <v>2.3262249311999996</v>
      </c>
      <c r="L35" s="1063">
        <v>2.2998088608000002</v>
      </c>
      <c r="M35" s="1063">
        <v>2.6122916448000004</v>
      </c>
      <c r="N35" s="1063">
        <v>4.2874570848000007</v>
      </c>
      <c r="O35" s="1063">
        <v>8.5330350335999992</v>
      </c>
      <c r="P35" s="1068">
        <v>83.351722233599986</v>
      </c>
      <c r="Q35" s="1069"/>
      <c r="T35" s="1070"/>
      <c r="U35" s="1070"/>
    </row>
    <row r="36" spans="1:21">
      <c r="A36" s="1066"/>
      <c r="B36" s="1067">
        <v>7</v>
      </c>
      <c r="C36" s="1259" t="s">
        <v>200</v>
      </c>
      <c r="D36" s="1063">
        <v>2.1617034224</v>
      </c>
      <c r="E36" s="1063">
        <v>3.5177791427999998</v>
      </c>
      <c r="F36" s="1063">
        <v>5.5634567574000009</v>
      </c>
      <c r="G36" s="1063">
        <v>8.0300652096</v>
      </c>
      <c r="H36" s="1063">
        <v>8.0300652096</v>
      </c>
      <c r="I36" s="1063">
        <v>6.1674847999999995</v>
      </c>
      <c r="J36" s="1063">
        <v>3.6388160320000003</v>
      </c>
      <c r="K36" s="1063">
        <v>2.0229350143999998</v>
      </c>
      <c r="L36" s="1063">
        <v>1.2215474582000001</v>
      </c>
      <c r="M36" s="1063">
        <v>1.2188491835999999</v>
      </c>
      <c r="N36" s="1063">
        <v>0.99797613419999998</v>
      </c>
      <c r="O36" s="1063">
        <v>1.1679674339999999</v>
      </c>
      <c r="P36" s="1068">
        <v>43.738645798199997</v>
      </c>
      <c r="Q36" s="1069"/>
      <c r="T36" s="1070"/>
      <c r="U36" s="1070"/>
    </row>
    <row r="37" spans="1:21">
      <c r="A37" s="1066"/>
      <c r="B37" s="1067">
        <v>8</v>
      </c>
      <c r="C37" s="1259" t="s">
        <v>201</v>
      </c>
      <c r="D37" s="1063">
        <v>1.4971898969280002</v>
      </c>
      <c r="E37" s="1063">
        <v>1.5470962268256001</v>
      </c>
      <c r="F37" s="1063">
        <v>1.4971898969280002</v>
      </c>
      <c r="G37" s="1063">
        <v>1.5470962268256001</v>
      </c>
      <c r="H37" s="1063">
        <v>1.5470962268256001</v>
      </c>
      <c r="I37" s="1063">
        <v>1.4971898969280002</v>
      </c>
      <c r="J37" s="1063">
        <v>1.5470962268256001</v>
      </c>
      <c r="K37" s="1063">
        <v>1.4971898969280002</v>
      </c>
      <c r="L37" s="1063">
        <v>1.5470962268256001</v>
      </c>
      <c r="M37" s="1063">
        <v>1.5470962268256001</v>
      </c>
      <c r="N37" s="1063">
        <v>1.3973772371328002</v>
      </c>
      <c r="O37" s="1063">
        <v>1.5470962268256001</v>
      </c>
      <c r="P37" s="1068">
        <v>18.215810412624002</v>
      </c>
      <c r="Q37" s="1069"/>
      <c r="T37" s="1070"/>
      <c r="U37" s="1070"/>
    </row>
    <row r="38" spans="1:21">
      <c r="A38" s="1066"/>
      <c r="B38" s="1067">
        <v>9</v>
      </c>
      <c r="C38" s="1259" t="s">
        <v>202</v>
      </c>
      <c r="D38" s="1063">
        <v>0</v>
      </c>
      <c r="E38" s="1063">
        <v>0</v>
      </c>
      <c r="F38" s="1063">
        <v>0</v>
      </c>
      <c r="G38" s="1063">
        <v>0</v>
      </c>
      <c r="H38" s="1063">
        <v>0</v>
      </c>
      <c r="I38" s="1063">
        <v>0</v>
      </c>
      <c r="J38" s="1063">
        <v>0</v>
      </c>
      <c r="K38" s="1063">
        <v>0</v>
      </c>
      <c r="L38" s="1063">
        <v>0</v>
      </c>
      <c r="M38" s="1063">
        <v>0</v>
      </c>
      <c r="N38" s="1063">
        <v>0</v>
      </c>
      <c r="O38" s="1063">
        <v>0</v>
      </c>
      <c r="P38" s="1068">
        <v>0</v>
      </c>
      <c r="Q38" s="1069"/>
      <c r="T38" s="1070"/>
      <c r="U38" s="1070"/>
    </row>
    <row r="39" spans="1:21">
      <c r="A39" s="1066"/>
      <c r="B39" s="1067">
        <v>10</v>
      </c>
      <c r="C39" s="1259" t="s">
        <v>203</v>
      </c>
      <c r="D39" s="1063">
        <v>0</v>
      </c>
      <c r="E39" s="1063">
        <v>0</v>
      </c>
      <c r="F39" s="1063">
        <v>0</v>
      </c>
      <c r="G39" s="1063">
        <v>0</v>
      </c>
      <c r="H39" s="1063">
        <v>0</v>
      </c>
      <c r="I39" s="1063">
        <v>0</v>
      </c>
      <c r="J39" s="1063">
        <v>0</v>
      </c>
      <c r="K39" s="1063">
        <v>0</v>
      </c>
      <c r="L39" s="1063">
        <v>0</v>
      </c>
      <c r="M39" s="1063">
        <v>0</v>
      </c>
      <c r="N39" s="1063">
        <v>0</v>
      </c>
      <c r="O39" s="1063">
        <v>0</v>
      </c>
      <c r="P39" s="1068">
        <v>0</v>
      </c>
      <c r="Q39" s="1069"/>
      <c r="T39" s="1070"/>
      <c r="U39" s="1070"/>
    </row>
    <row r="40" spans="1:21">
      <c r="A40" s="1066"/>
      <c r="B40" s="1067">
        <v>11</v>
      </c>
      <c r="C40" s="1259" t="s">
        <v>204</v>
      </c>
      <c r="D40" s="1063">
        <v>3.9326038202880005</v>
      </c>
      <c r="E40" s="1063">
        <v>4.0636906142976006</v>
      </c>
      <c r="F40" s="1063">
        <v>3.9326038202880005</v>
      </c>
      <c r="G40" s="1063">
        <v>4.0636906142976006</v>
      </c>
      <c r="H40" s="1063">
        <v>4.0636906142976006</v>
      </c>
      <c r="I40" s="1063">
        <v>3.9326038202880005</v>
      </c>
      <c r="J40" s="1063">
        <v>4.0636906142976006</v>
      </c>
      <c r="K40" s="1063">
        <v>3.9326038202880005</v>
      </c>
      <c r="L40" s="1063">
        <v>4.0636906142976006</v>
      </c>
      <c r="M40" s="1063">
        <v>4.0636906142976006</v>
      </c>
      <c r="N40" s="1063">
        <v>3.6704302322688003</v>
      </c>
      <c r="O40" s="1063">
        <v>4.0636906142976006</v>
      </c>
      <c r="P40" s="1068">
        <v>47.846679813504004</v>
      </c>
      <c r="Q40" s="1069"/>
      <c r="T40" s="1070"/>
      <c r="U40" s="1070"/>
    </row>
    <row r="41" spans="1:21">
      <c r="A41" s="1066"/>
      <c r="B41" s="1067">
        <v>12</v>
      </c>
      <c r="C41" s="1259" t="s">
        <v>205</v>
      </c>
      <c r="D41" s="1063">
        <v>0</v>
      </c>
      <c r="E41" s="1063">
        <v>0</v>
      </c>
      <c r="F41" s="1063">
        <v>0</v>
      </c>
      <c r="G41" s="1063">
        <v>0</v>
      </c>
      <c r="H41" s="1063">
        <v>0</v>
      </c>
      <c r="I41" s="1063">
        <v>0</v>
      </c>
      <c r="J41" s="1063">
        <v>0</v>
      </c>
      <c r="K41" s="1063">
        <v>0</v>
      </c>
      <c r="L41" s="1063">
        <v>0</v>
      </c>
      <c r="M41" s="1063">
        <v>0</v>
      </c>
      <c r="N41" s="1063">
        <v>0</v>
      </c>
      <c r="O41" s="1063">
        <v>0</v>
      </c>
      <c r="P41" s="1068">
        <v>0</v>
      </c>
      <c r="Q41" s="1069"/>
      <c r="T41" s="1070"/>
      <c r="U41" s="1070"/>
    </row>
    <row r="42" spans="1:21">
      <c r="A42" s="1066"/>
      <c r="B42" s="1067">
        <v>13</v>
      </c>
      <c r="C42" s="1259" t="s">
        <v>206</v>
      </c>
      <c r="D42" s="1063">
        <v>2.4345341043407998</v>
      </c>
      <c r="E42" s="1063">
        <v>2.51568524115216</v>
      </c>
      <c r="F42" s="1063">
        <v>2.4345341043407998</v>
      </c>
      <c r="G42" s="1063">
        <v>2.51568524115216</v>
      </c>
      <c r="H42" s="1063">
        <v>2.51568524115216</v>
      </c>
      <c r="I42" s="1063">
        <v>2.4345341043407998</v>
      </c>
      <c r="J42" s="1063">
        <v>2.51568524115216</v>
      </c>
      <c r="K42" s="1063">
        <v>2.4345341043407998</v>
      </c>
      <c r="L42" s="1063">
        <v>2.51568524115216</v>
      </c>
      <c r="M42" s="1063">
        <v>2.51568524115216</v>
      </c>
      <c r="N42" s="1063">
        <v>2.2722318307180798</v>
      </c>
      <c r="O42" s="1063">
        <v>2.51568524115216</v>
      </c>
      <c r="P42" s="1068">
        <v>29.620164936146395</v>
      </c>
      <c r="Q42" s="1069"/>
      <c r="T42" s="1070"/>
      <c r="U42" s="1070"/>
    </row>
    <row r="43" spans="1:21">
      <c r="A43" s="1066"/>
      <c r="B43" s="1067">
        <v>14</v>
      </c>
      <c r="C43" s="1259" t="s">
        <v>207</v>
      </c>
      <c r="D43" s="1063">
        <v>1.7791063741440001</v>
      </c>
      <c r="E43" s="1063">
        <v>1.8384099199487998</v>
      </c>
      <c r="F43" s="1063">
        <v>1.7791063741440001</v>
      </c>
      <c r="G43" s="1063">
        <v>1.8384099199487998</v>
      </c>
      <c r="H43" s="1063">
        <v>1.8384099199487998</v>
      </c>
      <c r="I43" s="1063">
        <v>1.7791063741440001</v>
      </c>
      <c r="J43" s="1063">
        <v>1.8384099199487998</v>
      </c>
      <c r="K43" s="1063">
        <v>1.7791063741440001</v>
      </c>
      <c r="L43" s="1063">
        <v>1.8384099199487998</v>
      </c>
      <c r="M43" s="1063">
        <v>1.8384099199487998</v>
      </c>
      <c r="N43" s="1063">
        <v>1.6604992825344</v>
      </c>
      <c r="O43" s="1063">
        <v>1.8384099199487998</v>
      </c>
      <c r="P43" s="1068">
        <v>21.645794218751995</v>
      </c>
      <c r="Q43" s="1069"/>
      <c r="T43" s="1070"/>
      <c r="U43" s="1070"/>
    </row>
    <row r="44" spans="1:21">
      <c r="A44" s="1066"/>
      <c r="B44" s="1067">
        <v>15</v>
      </c>
      <c r="C44" s="1259" t="s">
        <v>208</v>
      </c>
      <c r="D44" s="1063">
        <v>4.144379958</v>
      </c>
      <c r="E44" s="1063">
        <v>8.6219575820000003</v>
      </c>
      <c r="F44" s="1063">
        <v>9.9846985979999996</v>
      </c>
      <c r="G44" s="1063">
        <v>10.317896264000002</v>
      </c>
      <c r="H44" s="1063">
        <v>10.317896264000002</v>
      </c>
      <c r="I44" s="1063">
        <v>9.7825337220000002</v>
      </c>
      <c r="J44" s="1063">
        <v>5.0354029300000001</v>
      </c>
      <c r="K44" s="1063">
        <v>3.1522745480000003</v>
      </c>
      <c r="L44" s="1063">
        <v>2.7479447960000001</v>
      </c>
      <c r="M44" s="1063">
        <v>2.4072595419999998</v>
      </c>
      <c r="N44" s="1063">
        <v>2.0815494640000001</v>
      </c>
      <c r="O44" s="1063">
        <v>2.7928703239999995</v>
      </c>
      <c r="P44" s="1068">
        <v>71.386663992000024</v>
      </c>
      <c r="Q44" s="1069"/>
      <c r="T44" s="1070"/>
      <c r="U44" s="1070"/>
    </row>
    <row r="45" spans="1:21">
      <c r="A45" s="1066"/>
      <c r="B45" s="1067"/>
      <c r="C45" s="1260" t="s">
        <v>150</v>
      </c>
      <c r="D45" s="1072">
        <v>46.450416806500805</v>
      </c>
      <c r="E45" s="1072">
        <v>61.037490395424165</v>
      </c>
      <c r="F45" s="1072">
        <v>66.365450787100798</v>
      </c>
      <c r="G45" s="1072">
        <v>76.467586388824159</v>
      </c>
      <c r="H45" s="1072">
        <v>76.872668401224161</v>
      </c>
      <c r="I45" s="1072">
        <v>60.848964783900797</v>
      </c>
      <c r="J45" s="1072">
        <v>38.247861081224158</v>
      </c>
      <c r="K45" s="1072">
        <v>26.9036533929008</v>
      </c>
      <c r="L45" s="1072">
        <v>23.975541406824156</v>
      </c>
      <c r="M45" s="1072">
        <v>22.833652430624156</v>
      </c>
      <c r="N45" s="1072">
        <v>23.825428828654083</v>
      </c>
      <c r="O45" s="1072">
        <v>35.107306388424163</v>
      </c>
      <c r="P45" s="1071">
        <v>558.93602109162646</v>
      </c>
      <c r="Q45" s="1069"/>
    </row>
    <row r="46" spans="1:21">
      <c r="A46" s="1066"/>
      <c r="B46" s="34" t="s">
        <v>51</v>
      </c>
      <c r="C46" s="1103" t="s">
        <v>151</v>
      </c>
      <c r="D46" s="1068"/>
      <c r="E46" s="1068"/>
      <c r="F46" s="1068"/>
      <c r="G46" s="1068"/>
      <c r="H46" s="1068"/>
      <c r="I46" s="1068"/>
      <c r="J46" s="1068"/>
      <c r="K46" s="1068"/>
      <c r="L46" s="1068"/>
      <c r="M46" s="1068"/>
      <c r="N46" s="1068"/>
      <c r="O46" s="1068"/>
      <c r="P46" s="1068"/>
      <c r="Q46" s="1069"/>
      <c r="T46" s="1070"/>
      <c r="U46" s="1070"/>
    </row>
    <row r="47" spans="1:21">
      <c r="A47" s="1066"/>
      <c r="B47" s="1067" t="s">
        <v>53</v>
      </c>
      <c r="C47" s="1103" t="s">
        <v>54</v>
      </c>
      <c r="D47" s="1068"/>
      <c r="E47" s="1068"/>
      <c r="F47" s="1068"/>
      <c r="G47" s="1068"/>
      <c r="H47" s="1068"/>
      <c r="I47" s="1068"/>
      <c r="J47" s="1068"/>
      <c r="K47" s="1068"/>
      <c r="L47" s="1068"/>
      <c r="M47" s="1068"/>
      <c r="N47" s="1068"/>
      <c r="O47" s="1068"/>
      <c r="P47" s="1068"/>
      <c r="Q47" s="1069"/>
      <c r="U47" s="1070"/>
    </row>
    <row r="48" spans="1:21">
      <c r="A48" s="1066"/>
      <c r="B48" s="1073">
        <v>1</v>
      </c>
      <c r="C48" s="1259" t="s">
        <v>152</v>
      </c>
      <c r="D48" s="1063">
        <v>3.5</v>
      </c>
      <c r="E48" s="1063">
        <v>3.5</v>
      </c>
      <c r="F48" s="1063">
        <v>3.5</v>
      </c>
      <c r="G48" s="1063">
        <v>3.5</v>
      </c>
      <c r="H48" s="1063">
        <v>3.5</v>
      </c>
      <c r="I48" s="1063">
        <v>3.5</v>
      </c>
      <c r="J48" s="1063">
        <v>3.5</v>
      </c>
      <c r="K48" s="1063">
        <v>3.5</v>
      </c>
      <c r="L48" s="1063">
        <v>3.5</v>
      </c>
      <c r="M48" s="1063">
        <v>3.5</v>
      </c>
      <c r="N48" s="1063">
        <v>3.5</v>
      </c>
      <c r="O48" s="1063">
        <v>3.5</v>
      </c>
      <c r="P48" s="1068">
        <v>42</v>
      </c>
      <c r="Q48" s="1069"/>
      <c r="T48" s="1070"/>
      <c r="U48" s="1070"/>
    </row>
    <row r="49" spans="1:21">
      <c r="A49" s="1066"/>
      <c r="B49" s="1073">
        <v>2</v>
      </c>
      <c r="C49" s="1259" t="s">
        <v>153</v>
      </c>
      <c r="D49" s="1063">
        <v>8.3660227200000001</v>
      </c>
      <c r="E49" s="1063">
        <v>8.6448901439999997</v>
      </c>
      <c r="F49" s="1063">
        <v>8.3660227200000001</v>
      </c>
      <c r="G49" s="1063">
        <v>8.6448901439999997</v>
      </c>
      <c r="H49" s="1063">
        <v>8.6448901439999997</v>
      </c>
      <c r="I49" s="1063">
        <v>8.3660227200000001</v>
      </c>
      <c r="J49" s="1063">
        <v>8.6448901439999997</v>
      </c>
      <c r="K49" s="1063">
        <v>8.3660227200000001</v>
      </c>
      <c r="L49" s="1063">
        <v>8.6448901439999997</v>
      </c>
      <c r="M49" s="1063">
        <v>8.6448901439999997</v>
      </c>
      <c r="N49" s="1063">
        <v>7.8082878720000002</v>
      </c>
      <c r="O49" s="1063">
        <v>8.6448901439999997</v>
      </c>
      <c r="P49" s="1068">
        <v>101.78660976</v>
      </c>
      <c r="Q49" s="1069"/>
      <c r="T49" s="1070"/>
      <c r="U49" s="1070"/>
    </row>
    <row r="50" spans="1:21">
      <c r="A50" s="1066"/>
      <c r="B50" s="1067" t="s">
        <v>57</v>
      </c>
      <c r="C50" s="1103" t="s">
        <v>58</v>
      </c>
      <c r="D50" s="1074"/>
      <c r="E50" s="1074"/>
      <c r="F50" s="1074"/>
      <c r="G50" s="1074"/>
      <c r="H50" s="1068"/>
      <c r="I50" s="1068"/>
      <c r="J50" s="1068"/>
      <c r="K50" s="1068"/>
      <c r="L50" s="1068"/>
      <c r="M50" s="1068"/>
      <c r="N50" s="1068"/>
      <c r="O50" s="1068"/>
      <c r="P50" s="1068"/>
      <c r="Q50" s="1069"/>
    </row>
    <row r="51" spans="1:21">
      <c r="A51" s="1066"/>
      <c r="B51" s="1073">
        <v>1</v>
      </c>
      <c r="C51" s="1259" t="s">
        <v>154</v>
      </c>
      <c r="D51" s="1063">
        <v>11.219491248231554</v>
      </c>
      <c r="E51" s="1063">
        <v>23.685912976961664</v>
      </c>
      <c r="F51" s="1063">
        <v>22.60620091928141</v>
      </c>
      <c r="G51" s="1063">
        <v>25.471978717236482</v>
      </c>
      <c r="H51" s="1063">
        <v>25.471978717236482</v>
      </c>
      <c r="I51" s="1063">
        <v>18.943973305747779</v>
      </c>
      <c r="J51" s="1063">
        <v>6.987615817884417</v>
      </c>
      <c r="K51" s="1063">
        <v>6.254357402790208</v>
      </c>
      <c r="L51" s="1063">
        <v>7.5832113209973127</v>
      </c>
      <c r="M51" s="1063">
        <v>6.2267239427902084</v>
      </c>
      <c r="N51" s="1063">
        <v>5.1460508596914565</v>
      </c>
      <c r="O51" s="1063">
        <v>6.760093050055489</v>
      </c>
      <c r="P51" s="1068">
        <v>166.3575882789045</v>
      </c>
      <c r="Q51" s="1069"/>
      <c r="T51" s="1070"/>
      <c r="U51" s="1070"/>
    </row>
    <row r="52" spans="1:21">
      <c r="A52" s="1066"/>
      <c r="B52" s="1073">
        <v>2</v>
      </c>
      <c r="C52" s="1259" t="s">
        <v>209</v>
      </c>
      <c r="D52" s="1063">
        <v>3.8564152371360003</v>
      </c>
      <c r="E52" s="1063">
        <v>3.9849624117072002</v>
      </c>
      <c r="F52" s="1063">
        <v>3.8564152371360003</v>
      </c>
      <c r="G52" s="1063">
        <v>3.9849624117072002</v>
      </c>
      <c r="H52" s="1063">
        <v>3.9849624117072002</v>
      </c>
      <c r="I52" s="1063">
        <v>3.8564152371360003</v>
      </c>
      <c r="J52" s="1063">
        <v>3.9849624117072002</v>
      </c>
      <c r="K52" s="1063">
        <v>3.8564152371360003</v>
      </c>
      <c r="L52" s="1063">
        <v>3.9849624117072002</v>
      </c>
      <c r="M52" s="1063">
        <v>3.9849624117072002</v>
      </c>
      <c r="N52" s="1063">
        <v>3.5993208879936001</v>
      </c>
      <c r="O52" s="1063">
        <v>3.9849624117072002</v>
      </c>
      <c r="P52" s="1068">
        <v>46.919718718488006</v>
      </c>
      <c r="Q52" s="1069"/>
      <c r="T52" s="1070"/>
      <c r="U52" s="1070"/>
    </row>
    <row r="53" spans="1:21">
      <c r="A53" s="1066"/>
      <c r="B53" s="1067" t="s">
        <v>60</v>
      </c>
      <c r="C53" s="1103" t="s">
        <v>61</v>
      </c>
      <c r="D53" s="1074"/>
      <c r="E53" s="1071"/>
      <c r="F53" s="1071"/>
      <c r="G53" s="1071"/>
      <c r="H53" s="1071"/>
      <c r="I53" s="1071"/>
      <c r="J53" s="1071"/>
      <c r="K53" s="1071"/>
      <c r="L53" s="1071"/>
      <c r="M53" s="1071"/>
      <c r="N53" s="1071"/>
      <c r="O53" s="1071"/>
      <c r="P53" s="1068"/>
      <c r="Q53" s="1069"/>
    </row>
    <row r="54" spans="1:21">
      <c r="A54" s="1066"/>
      <c r="B54" s="1073">
        <v>1</v>
      </c>
      <c r="C54" s="1259" t="s">
        <v>210</v>
      </c>
      <c r="D54" s="1063">
        <v>0</v>
      </c>
      <c r="E54" s="1071">
        <v>0</v>
      </c>
      <c r="F54" s="1071">
        <v>0</v>
      </c>
      <c r="G54" s="1071">
        <v>0</v>
      </c>
      <c r="H54" s="1071">
        <v>0</v>
      </c>
      <c r="I54" s="1071">
        <v>0</v>
      </c>
      <c r="J54" s="1071">
        <v>0</v>
      </c>
      <c r="K54" s="1071">
        <v>0</v>
      </c>
      <c r="L54" s="1071">
        <v>0</v>
      </c>
      <c r="M54" s="1071">
        <v>0</v>
      </c>
      <c r="N54" s="1071">
        <v>0</v>
      </c>
      <c r="O54" s="1071">
        <v>0</v>
      </c>
      <c r="P54" s="1068">
        <v>0</v>
      </c>
      <c r="Q54" s="1069"/>
    </row>
    <row r="55" spans="1:21">
      <c r="A55" s="1066"/>
      <c r="B55" s="1073">
        <v>2</v>
      </c>
      <c r="C55" s="1259" t="s">
        <v>211</v>
      </c>
      <c r="D55" s="1063">
        <v>3.743910720000001</v>
      </c>
      <c r="E55" s="1063">
        <v>3.8687077440000008</v>
      </c>
      <c r="F55" s="1063">
        <v>3.743910720000001</v>
      </c>
      <c r="G55" s="1063">
        <v>3.8687077440000008</v>
      </c>
      <c r="H55" s="1063">
        <v>3.8687077440000008</v>
      </c>
      <c r="I55" s="1063">
        <v>3.743910720000001</v>
      </c>
      <c r="J55" s="1063">
        <v>3.8687077440000008</v>
      </c>
      <c r="K55" s="1063">
        <v>3.743910720000001</v>
      </c>
      <c r="L55" s="1063">
        <v>3.8687077440000008</v>
      </c>
      <c r="M55" s="1063">
        <v>3.8687077440000008</v>
      </c>
      <c r="N55" s="1063">
        <v>3.4943166720000005</v>
      </c>
      <c r="O55" s="1063">
        <v>3.8687077440000008</v>
      </c>
      <c r="P55" s="1068">
        <v>45.550913760000014</v>
      </c>
      <c r="Q55" s="1069"/>
    </row>
    <row r="56" spans="1:21">
      <c r="A56" s="1066"/>
      <c r="B56" s="1073">
        <v>3</v>
      </c>
      <c r="C56" s="1259" t="s">
        <v>155</v>
      </c>
      <c r="D56" s="1063">
        <v>4.2077560000000007</v>
      </c>
      <c r="E56" s="1063">
        <v>3.3060939999999999</v>
      </c>
      <c r="F56" s="1063">
        <v>5.8608030000000007</v>
      </c>
      <c r="G56" s="1063">
        <v>5.7405814000000008</v>
      </c>
      <c r="H56" s="1063">
        <v>10.429223800000001</v>
      </c>
      <c r="I56" s="1063">
        <v>10.369113</v>
      </c>
      <c r="J56" s="1063">
        <v>3.9673128000000006</v>
      </c>
      <c r="K56" s="1063">
        <v>4.8689748000000002</v>
      </c>
      <c r="L56" s="1063">
        <v>6.2815786000000005</v>
      </c>
      <c r="M56" s="1063">
        <v>9.0466754000000016</v>
      </c>
      <c r="N56" s="1063">
        <v>7.6641270000000006</v>
      </c>
      <c r="O56" s="1063">
        <v>7.8745148</v>
      </c>
      <c r="P56" s="1068">
        <v>79.616754599999993</v>
      </c>
      <c r="Q56" s="1069"/>
      <c r="T56" s="1070"/>
      <c r="U56" s="1070"/>
    </row>
    <row r="57" spans="1:21">
      <c r="A57" s="1066"/>
      <c r="B57" s="1067"/>
      <c r="C57" s="1260" t="s">
        <v>156</v>
      </c>
      <c r="D57" s="1072">
        <v>34.893595925367556</v>
      </c>
      <c r="E57" s="1072">
        <v>46.990567276668862</v>
      </c>
      <c r="F57" s="1072">
        <v>47.933352596417407</v>
      </c>
      <c r="G57" s="1072">
        <v>51.211120416943686</v>
      </c>
      <c r="H57" s="1072">
        <v>55.899762816943685</v>
      </c>
      <c r="I57" s="1072">
        <v>48.779434982883778</v>
      </c>
      <c r="J57" s="1072">
        <v>30.953488917591621</v>
      </c>
      <c r="K57" s="1072">
        <v>30.589680879926213</v>
      </c>
      <c r="L57" s="1072">
        <v>33.863350220704518</v>
      </c>
      <c r="M57" s="1072">
        <v>35.271959642497414</v>
      </c>
      <c r="N57" s="1072">
        <v>31.212103291685057</v>
      </c>
      <c r="O57" s="1072">
        <v>34.633168149762696</v>
      </c>
      <c r="P57" s="1071">
        <v>482.23158511739257</v>
      </c>
      <c r="Q57" s="1069"/>
    </row>
    <row r="58" spans="1:21">
      <c r="A58" s="1066"/>
      <c r="B58" s="34" t="s">
        <v>63</v>
      </c>
      <c r="C58" s="1103" t="s">
        <v>64</v>
      </c>
      <c r="D58" s="1068"/>
      <c r="E58" s="1068"/>
      <c r="F58" s="1068"/>
      <c r="G58" s="1068"/>
      <c r="H58" s="1068"/>
      <c r="I58" s="1068"/>
      <c r="J58" s="1068"/>
      <c r="K58" s="1068"/>
      <c r="L58" s="1068"/>
      <c r="M58" s="1068"/>
      <c r="N58" s="1068"/>
      <c r="O58" s="1068"/>
      <c r="P58" s="1068"/>
      <c r="Q58" s="1069"/>
      <c r="U58" s="1070"/>
    </row>
    <row r="59" spans="1:21">
      <c r="A59" s="1066"/>
      <c r="B59" s="1067">
        <v>1</v>
      </c>
      <c r="C59" s="1259" t="s">
        <v>67</v>
      </c>
      <c r="D59" s="1063">
        <v>38.5106381748</v>
      </c>
      <c r="E59" s="1063">
        <v>43.786124892576012</v>
      </c>
      <c r="F59" s="1063">
        <v>41.579043279840008</v>
      </c>
      <c r="G59" s="1063">
        <v>40.313705137200003</v>
      </c>
      <c r="H59" s="1063">
        <v>38.746911750426001</v>
      </c>
      <c r="I59" s="1063">
        <v>41.38397696466</v>
      </c>
      <c r="J59" s="1063">
        <v>42.02848032504</v>
      </c>
      <c r="K59" s="1063">
        <v>41.046101363520009</v>
      </c>
      <c r="L59" s="1063">
        <v>44.692977155376006</v>
      </c>
      <c r="M59" s="1063">
        <v>39.429936386544007</v>
      </c>
      <c r="N59" s="1063">
        <v>37.840578068832002</v>
      </c>
      <c r="O59" s="1063">
        <v>33.746445932232</v>
      </c>
      <c r="P59" s="1068">
        <v>483.10491943104608</v>
      </c>
      <c r="Q59" s="1069"/>
      <c r="T59" s="1070"/>
      <c r="U59" s="1070"/>
    </row>
    <row r="60" spans="1:21">
      <c r="A60" s="1066"/>
      <c r="B60" s="1067">
        <v>2</v>
      </c>
      <c r="C60" s="1259" t="s">
        <v>65</v>
      </c>
      <c r="D60" s="1063">
        <v>0</v>
      </c>
      <c r="E60" s="1063">
        <v>0</v>
      </c>
      <c r="F60" s="1063">
        <v>0</v>
      </c>
      <c r="G60" s="1063">
        <v>0</v>
      </c>
      <c r="H60" s="1063">
        <v>0</v>
      </c>
      <c r="I60" s="1063">
        <v>0</v>
      </c>
      <c r="J60" s="1063">
        <v>0</v>
      </c>
      <c r="K60" s="1063">
        <v>0</v>
      </c>
      <c r="L60" s="1063">
        <v>0</v>
      </c>
      <c r="M60" s="1063">
        <v>0</v>
      </c>
      <c r="N60" s="1063">
        <v>0</v>
      </c>
      <c r="O60" s="1063">
        <v>0</v>
      </c>
      <c r="P60" s="1068">
        <v>0</v>
      </c>
      <c r="Q60" s="1069"/>
      <c r="T60" s="1070"/>
      <c r="U60" s="1070"/>
    </row>
    <row r="61" spans="1:21">
      <c r="A61" s="1066"/>
      <c r="B61" s="1067">
        <v>3</v>
      </c>
      <c r="C61" s="1259" t="s">
        <v>68</v>
      </c>
      <c r="D61" s="1063">
        <v>33.420049951679999</v>
      </c>
      <c r="E61" s="1063">
        <v>31.059706707791996</v>
      </c>
      <c r="F61" s="1063">
        <v>29.864470199759996</v>
      </c>
      <c r="G61" s="1063">
        <v>29.414834455103993</v>
      </c>
      <c r="H61" s="1063">
        <v>31.306299784199997</v>
      </c>
      <c r="I61" s="1063">
        <v>26.682179660639992</v>
      </c>
      <c r="J61" s="1063">
        <v>33.340118658335996</v>
      </c>
      <c r="K61" s="1063">
        <v>29.20721455008</v>
      </c>
      <c r="L61" s="1063">
        <v>29.523206831327993</v>
      </c>
      <c r="M61" s="1063">
        <v>27.008600338944003</v>
      </c>
      <c r="N61" s="1063">
        <v>26.871846132095996</v>
      </c>
      <c r="O61" s="1063">
        <v>34.135461690623991</v>
      </c>
      <c r="P61" s="1068">
        <v>361.83398896058395</v>
      </c>
      <c r="Q61" s="1069"/>
      <c r="T61" s="1070"/>
      <c r="U61" s="1070"/>
    </row>
    <row r="62" spans="1:21">
      <c r="A62" s="1066"/>
      <c r="B62" s="1067">
        <v>4</v>
      </c>
      <c r="C62" s="1259" t="s">
        <v>66</v>
      </c>
      <c r="D62" s="1063">
        <v>0</v>
      </c>
      <c r="E62" s="1063">
        <v>0</v>
      </c>
      <c r="F62" s="1063">
        <v>0</v>
      </c>
      <c r="G62" s="1063">
        <v>0</v>
      </c>
      <c r="H62" s="1063">
        <v>0</v>
      </c>
      <c r="I62" s="1063">
        <v>0</v>
      </c>
      <c r="J62" s="1063">
        <v>0</v>
      </c>
      <c r="K62" s="1063">
        <v>0</v>
      </c>
      <c r="L62" s="1063">
        <v>0</v>
      </c>
      <c r="M62" s="1063">
        <v>0</v>
      </c>
      <c r="N62" s="1063">
        <v>0</v>
      </c>
      <c r="O62" s="1063">
        <v>0</v>
      </c>
      <c r="P62" s="1068">
        <v>0</v>
      </c>
      <c r="Q62" s="1069"/>
      <c r="T62" s="1070"/>
      <c r="U62" s="1070"/>
    </row>
    <row r="63" spans="1:21">
      <c r="A63" s="1066"/>
      <c r="B63" s="1067">
        <v>5</v>
      </c>
      <c r="C63" s="1259" t="s">
        <v>69</v>
      </c>
      <c r="D63" s="1063">
        <v>43.999199999999995</v>
      </c>
      <c r="E63" s="1063">
        <v>45.465839999999986</v>
      </c>
      <c r="F63" s="1063">
        <v>43.999199999999995</v>
      </c>
      <c r="G63" s="1063">
        <v>45.465839999999986</v>
      </c>
      <c r="H63" s="1063">
        <v>45.465839999999986</v>
      </c>
      <c r="I63" s="1063">
        <v>43.999199999999995</v>
      </c>
      <c r="J63" s="1063">
        <v>45.465839999999986</v>
      </c>
      <c r="K63" s="1063">
        <v>43.999199999999995</v>
      </c>
      <c r="L63" s="1063">
        <v>45.465839999999986</v>
      </c>
      <c r="M63" s="1063">
        <v>45.465839999999986</v>
      </c>
      <c r="N63" s="1063">
        <v>41.065919999999991</v>
      </c>
      <c r="O63" s="1063">
        <v>45.465839999999986</v>
      </c>
      <c r="P63" s="1068">
        <v>535.32359999999983</v>
      </c>
      <c r="Q63" s="1069"/>
      <c r="T63" s="1070"/>
      <c r="U63" s="1070"/>
    </row>
    <row r="64" spans="1:21">
      <c r="A64" s="1066"/>
      <c r="B64" s="1067">
        <v>6</v>
      </c>
      <c r="C64" s="1259" t="s">
        <v>70</v>
      </c>
      <c r="D64" s="1063">
        <v>144.60785121548878</v>
      </c>
      <c r="E64" s="1063">
        <v>149.42811292267174</v>
      </c>
      <c r="F64" s="1063">
        <v>144.60785121548878</v>
      </c>
      <c r="G64" s="1063">
        <v>149.42811292267174</v>
      </c>
      <c r="H64" s="1063">
        <v>149.42811292267174</v>
      </c>
      <c r="I64" s="1063">
        <v>144.60785121548878</v>
      </c>
      <c r="J64" s="1063">
        <v>149.42811292267174</v>
      </c>
      <c r="K64" s="1063">
        <v>144.60785121548878</v>
      </c>
      <c r="L64" s="1063">
        <v>149.42811292267174</v>
      </c>
      <c r="M64" s="1063">
        <v>149.42811292267174</v>
      </c>
      <c r="N64" s="1063">
        <v>134.96732780112288</v>
      </c>
      <c r="O64" s="1063">
        <v>149.42811292267174</v>
      </c>
      <c r="P64" s="1068">
        <v>1759.3955231217801</v>
      </c>
      <c r="Q64" s="1069"/>
      <c r="T64" s="1070"/>
      <c r="U64" s="1070"/>
    </row>
    <row r="65" spans="1:21" ht="25.5">
      <c r="A65" s="1066"/>
      <c r="B65" s="1067"/>
      <c r="C65" s="1262" t="s">
        <v>71</v>
      </c>
      <c r="D65" s="1072">
        <v>260.53773934196875</v>
      </c>
      <c r="E65" s="1072">
        <v>269.7397845230397</v>
      </c>
      <c r="F65" s="1072">
        <v>260.05056469508878</v>
      </c>
      <c r="G65" s="1072">
        <v>264.62249251497576</v>
      </c>
      <c r="H65" s="1072">
        <v>264.94716445729773</v>
      </c>
      <c r="I65" s="1072">
        <v>256.67320784078879</v>
      </c>
      <c r="J65" s="1072">
        <v>270.26255190604775</v>
      </c>
      <c r="K65" s="1072">
        <v>258.86036712908879</v>
      </c>
      <c r="L65" s="1072">
        <v>269.11013690937574</v>
      </c>
      <c r="M65" s="1072">
        <v>261.33248964815971</v>
      </c>
      <c r="N65" s="1072">
        <v>240.74567200205087</v>
      </c>
      <c r="O65" s="1072">
        <v>262.77586054552773</v>
      </c>
      <c r="P65" s="1071">
        <v>3139.6580315134102</v>
      </c>
      <c r="Q65" s="1069"/>
      <c r="U65" s="1070"/>
    </row>
    <row r="66" spans="1:21" ht="25.5">
      <c r="A66" s="1066"/>
      <c r="B66" s="34" t="s">
        <v>72</v>
      </c>
      <c r="C66" s="1103" t="s">
        <v>157</v>
      </c>
      <c r="D66" s="1072"/>
      <c r="E66" s="1072"/>
      <c r="F66" s="1072"/>
      <c r="G66" s="1072"/>
      <c r="H66" s="1072"/>
      <c r="I66" s="1072"/>
      <c r="J66" s="1072"/>
      <c r="K66" s="1072"/>
      <c r="L66" s="1072"/>
      <c r="M66" s="1072"/>
      <c r="N66" s="1072"/>
      <c r="O66" s="1072"/>
      <c r="P66" s="1068"/>
      <c r="Q66" s="1069"/>
      <c r="U66" s="1070"/>
    </row>
    <row r="67" spans="1:21">
      <c r="A67" s="1066"/>
      <c r="B67" s="1067">
        <v>1</v>
      </c>
      <c r="C67" s="1259" t="s">
        <v>74</v>
      </c>
      <c r="D67" s="1068"/>
      <c r="E67" s="1068"/>
      <c r="F67" s="1068"/>
      <c r="G67" s="1068"/>
      <c r="H67" s="1068"/>
      <c r="I67" s="1068"/>
      <c r="J67" s="1068"/>
      <c r="K67" s="1068"/>
      <c r="L67" s="1068"/>
      <c r="M67" s="1068"/>
      <c r="N67" s="1068"/>
      <c r="O67" s="1068"/>
      <c r="P67" s="1068"/>
      <c r="Q67" s="1069"/>
      <c r="U67" s="1070"/>
    </row>
    <row r="68" spans="1:21">
      <c r="A68" s="1066"/>
      <c r="B68" s="1067" t="s">
        <v>53</v>
      </c>
      <c r="C68" s="1259" t="s">
        <v>75</v>
      </c>
      <c r="D68" s="1063">
        <v>8.6401275298097744</v>
      </c>
      <c r="E68" s="1063">
        <v>8.8742401439576977</v>
      </c>
      <c r="F68" s="1063">
        <v>8.6113701595303205</v>
      </c>
      <c r="G68" s="1063">
        <v>7.9684073508076141</v>
      </c>
      <c r="H68" s="1063">
        <v>7.6332215160334238</v>
      </c>
      <c r="I68" s="1063">
        <v>7.8878054785158707</v>
      </c>
      <c r="J68" s="1063">
        <v>7.6411961351928399</v>
      </c>
      <c r="K68" s="1063">
        <v>7.7995837154551682</v>
      </c>
      <c r="L68" s="1063">
        <v>8.6411294344240339</v>
      </c>
      <c r="M68" s="1063">
        <v>8.2764794804397912</v>
      </c>
      <c r="N68" s="1063">
        <v>7.4879643019184634</v>
      </c>
      <c r="O68" s="1063">
        <v>8.8066657395015948</v>
      </c>
      <c r="P68" s="1068">
        <v>98.2681909855866</v>
      </c>
      <c r="Q68" s="1069"/>
      <c r="T68" s="1070"/>
      <c r="U68" s="1070"/>
    </row>
    <row r="69" spans="1:21">
      <c r="A69" s="1066"/>
      <c r="B69" s="1067" t="s">
        <v>57</v>
      </c>
      <c r="C69" s="1259" t="s">
        <v>76</v>
      </c>
      <c r="D69" s="1063">
        <v>25.570831431599995</v>
      </c>
      <c r="E69" s="1063">
        <v>26.423192479319994</v>
      </c>
      <c r="F69" s="1063">
        <v>25.570831431599995</v>
      </c>
      <c r="G69" s="1063">
        <v>26.423192479319994</v>
      </c>
      <c r="H69" s="1063">
        <v>26.423192479319994</v>
      </c>
      <c r="I69" s="1063">
        <v>25.570831431599995</v>
      </c>
      <c r="J69" s="1063">
        <v>26.423192479319994</v>
      </c>
      <c r="K69" s="1063">
        <v>25.570831431599995</v>
      </c>
      <c r="L69" s="1063">
        <v>26.423192479319994</v>
      </c>
      <c r="M69" s="1063">
        <v>26.423192479319994</v>
      </c>
      <c r="N69" s="1063">
        <v>23.866109336159997</v>
      </c>
      <c r="O69" s="1063">
        <v>26.423192479319994</v>
      </c>
      <c r="P69" s="1068">
        <v>311.11178241779993</v>
      </c>
      <c r="Q69" s="1069"/>
      <c r="T69" s="1070"/>
      <c r="U69" s="1070"/>
    </row>
    <row r="70" spans="1:21">
      <c r="A70" s="1066"/>
      <c r="B70" s="1067" t="s">
        <v>60</v>
      </c>
      <c r="C70" s="1259" t="s">
        <v>77</v>
      </c>
      <c r="D70" s="1063">
        <v>3.5635233798399741</v>
      </c>
      <c r="E70" s="1063">
        <v>3.929126200219645</v>
      </c>
      <c r="F70" s="1063">
        <v>3.5337202692422398</v>
      </c>
      <c r="G70" s="1063">
        <v>3.2270541798924355</v>
      </c>
      <c r="H70" s="1063">
        <v>3.4043574920825086</v>
      </c>
      <c r="I70" s="1063">
        <v>3.0482319168965373</v>
      </c>
      <c r="J70" s="1063">
        <v>3.2569952678540495</v>
      </c>
      <c r="K70" s="1063">
        <v>3.3013783865026562</v>
      </c>
      <c r="L70" s="1063">
        <v>3.7460206399276945</v>
      </c>
      <c r="M70" s="1063">
        <v>3.7425988013035107</v>
      </c>
      <c r="N70" s="1063">
        <v>3.4312066872900808</v>
      </c>
      <c r="O70" s="1063">
        <v>3.9135419569203709</v>
      </c>
      <c r="P70" s="1068">
        <v>42.097755177971692</v>
      </c>
      <c r="Q70" s="1069"/>
      <c r="T70" s="1070"/>
      <c r="U70" s="1070"/>
    </row>
    <row r="71" spans="1:21">
      <c r="A71" s="1066"/>
      <c r="B71" s="1067" t="s">
        <v>78</v>
      </c>
      <c r="C71" s="1259" t="s">
        <v>79</v>
      </c>
      <c r="D71" s="1063">
        <v>1.0701467499999999</v>
      </c>
      <c r="E71" s="1063">
        <v>1.56823975</v>
      </c>
      <c r="F71" s="1063">
        <v>3.1696087500000001</v>
      </c>
      <c r="G71" s="1063">
        <v>5.2647317500000002</v>
      </c>
      <c r="H71" s="1063">
        <v>5.90017675</v>
      </c>
      <c r="I71" s="1063">
        <v>5.4505483333333338</v>
      </c>
      <c r="J71" s="1063">
        <v>3.5827326666666668</v>
      </c>
      <c r="K71" s="1063">
        <v>1.5913686666666667</v>
      </c>
      <c r="L71" s="1063">
        <v>0.89948000000000006</v>
      </c>
      <c r="M71" s="1063">
        <v>0.5355996666666667</v>
      </c>
      <c r="N71" s="1063">
        <v>1.3995704800000002</v>
      </c>
      <c r="O71" s="1063">
        <v>0.38578599999999996</v>
      </c>
      <c r="P71" s="1068">
        <v>30.817989563333338</v>
      </c>
      <c r="Q71" s="1069"/>
      <c r="T71" s="1070"/>
      <c r="U71" s="1070"/>
    </row>
    <row r="72" spans="1:21">
      <c r="A72" s="1066"/>
      <c r="B72" s="1067" t="s">
        <v>158</v>
      </c>
      <c r="C72" s="1259" t="s">
        <v>80</v>
      </c>
      <c r="D72" s="1063">
        <v>65.159639999999996</v>
      </c>
      <c r="E72" s="1063">
        <v>67.331627999999995</v>
      </c>
      <c r="F72" s="1063">
        <v>65.159639999999996</v>
      </c>
      <c r="G72" s="1063">
        <v>67.331627999999995</v>
      </c>
      <c r="H72" s="1063">
        <v>67.331627999999995</v>
      </c>
      <c r="I72" s="1063">
        <v>65.159639999999996</v>
      </c>
      <c r="J72" s="1063">
        <v>67.331627999999995</v>
      </c>
      <c r="K72" s="1063">
        <v>65.159639999999996</v>
      </c>
      <c r="L72" s="1063">
        <v>67.331627999999995</v>
      </c>
      <c r="M72" s="1063">
        <v>67.331627999999995</v>
      </c>
      <c r="N72" s="1063">
        <v>60.815663999999991</v>
      </c>
      <c r="O72" s="1063">
        <v>67.331627999999995</v>
      </c>
      <c r="P72" s="1068">
        <v>792.77562</v>
      </c>
      <c r="Q72" s="1069"/>
      <c r="T72" s="1070"/>
      <c r="U72" s="1070"/>
    </row>
    <row r="73" spans="1:21">
      <c r="A73" s="1066"/>
      <c r="B73" s="1067"/>
      <c r="C73" s="1260" t="s">
        <v>81</v>
      </c>
      <c r="D73" s="1072">
        <v>104.00426909124974</v>
      </c>
      <c r="E73" s="1072">
        <v>108.12642657349733</v>
      </c>
      <c r="F73" s="1072">
        <v>106.04517061037255</v>
      </c>
      <c r="G73" s="1072">
        <v>110.21501376002004</v>
      </c>
      <c r="H73" s="1072">
        <v>110.69257623743593</v>
      </c>
      <c r="I73" s="1072">
        <v>107.11705716034574</v>
      </c>
      <c r="J73" s="1072">
        <v>108.23574454903354</v>
      </c>
      <c r="K73" s="1072">
        <v>103.42280220022448</v>
      </c>
      <c r="L73" s="1072">
        <v>107.04145055367171</v>
      </c>
      <c r="M73" s="1072">
        <v>106.30949842772995</v>
      </c>
      <c r="N73" s="1072">
        <v>97.000514805368539</v>
      </c>
      <c r="O73" s="1072">
        <v>106.86081417574195</v>
      </c>
      <c r="P73" s="1071">
        <v>1275.0713381446915</v>
      </c>
      <c r="Q73" s="1069"/>
    </row>
    <row r="74" spans="1:21">
      <c r="A74" s="1066"/>
      <c r="B74" s="34" t="s">
        <v>82</v>
      </c>
      <c r="C74" s="1263" t="s">
        <v>159</v>
      </c>
      <c r="D74" s="1068"/>
      <c r="E74" s="1068"/>
      <c r="F74" s="1068"/>
      <c r="G74" s="1068"/>
      <c r="H74" s="1068"/>
      <c r="I74" s="1068"/>
      <c r="J74" s="1068"/>
      <c r="K74" s="1068"/>
      <c r="L74" s="1068"/>
      <c r="M74" s="1068"/>
      <c r="N74" s="1068"/>
      <c r="O74" s="1068"/>
      <c r="P74" s="1068"/>
    </row>
    <row r="75" spans="1:21">
      <c r="A75" s="1066"/>
      <c r="B75" s="1067">
        <v>1</v>
      </c>
      <c r="C75" s="1264" t="s">
        <v>212</v>
      </c>
      <c r="D75" s="1068">
        <v>0</v>
      </c>
      <c r="E75" s="1068">
        <v>0</v>
      </c>
      <c r="F75" s="1068">
        <v>0</v>
      </c>
      <c r="G75" s="1068">
        <v>0</v>
      </c>
      <c r="H75" s="1068">
        <v>0</v>
      </c>
      <c r="I75" s="1068">
        <v>0</v>
      </c>
      <c r="J75" s="1068">
        <v>0</v>
      </c>
      <c r="K75" s="1068">
        <v>0</v>
      </c>
      <c r="L75" s="1068">
        <v>0</v>
      </c>
      <c r="M75" s="1068">
        <v>0</v>
      </c>
      <c r="N75" s="1068">
        <v>0</v>
      </c>
      <c r="O75" s="1068">
        <v>0</v>
      </c>
      <c r="P75" s="1068">
        <v>0</v>
      </c>
      <c r="Q75" s="1070"/>
      <c r="R75" s="1070"/>
      <c r="T75" s="1070"/>
      <c r="U75" s="1081"/>
    </row>
    <row r="76" spans="1:21">
      <c r="A76" s="1066"/>
      <c r="B76" s="1067"/>
      <c r="C76" s="1260" t="s">
        <v>160</v>
      </c>
      <c r="D76" s="1068">
        <v>0</v>
      </c>
      <c r="E76" s="1068">
        <v>0</v>
      </c>
      <c r="F76" s="1068">
        <v>0</v>
      </c>
      <c r="G76" s="1068">
        <v>0</v>
      </c>
      <c r="H76" s="1068">
        <v>0</v>
      </c>
      <c r="I76" s="1068">
        <v>0</v>
      </c>
      <c r="J76" s="1068">
        <v>0</v>
      </c>
      <c r="K76" s="1068">
        <v>0</v>
      </c>
      <c r="L76" s="1068">
        <v>0</v>
      </c>
      <c r="M76" s="1068">
        <v>0</v>
      </c>
      <c r="N76" s="1068">
        <v>0</v>
      </c>
      <c r="O76" s="1068">
        <v>0</v>
      </c>
      <c r="P76" s="1068">
        <v>0</v>
      </c>
    </row>
    <row r="77" spans="1:21" ht="25.5">
      <c r="A77" s="1066"/>
      <c r="B77" s="34" t="s">
        <v>86</v>
      </c>
      <c r="C77" s="1263" t="s">
        <v>161</v>
      </c>
      <c r="D77" s="1068"/>
      <c r="E77" s="1068"/>
      <c r="F77" s="1068"/>
      <c r="G77" s="1068"/>
      <c r="H77" s="1068"/>
      <c r="I77" s="1068"/>
      <c r="J77" s="1068"/>
      <c r="K77" s="1068"/>
      <c r="L77" s="1068"/>
      <c r="M77" s="1068"/>
      <c r="N77" s="1068"/>
      <c r="O77" s="1068"/>
      <c r="P77" s="1068"/>
    </row>
    <row r="78" spans="1:21" ht="13.5" customHeight="1">
      <c r="A78" s="1066"/>
      <c r="B78" s="1067">
        <v>1</v>
      </c>
      <c r="C78" s="1264" t="s">
        <v>94</v>
      </c>
      <c r="D78" s="1068">
        <v>499.7329930146459</v>
      </c>
      <c r="E78" s="1068">
        <v>367.26501831805979</v>
      </c>
      <c r="F78" s="1082">
        <v>321.49724873964601</v>
      </c>
      <c r="G78" s="1068">
        <v>318.54037024396371</v>
      </c>
      <c r="H78" s="1068">
        <v>336.70103293021702</v>
      </c>
      <c r="I78" s="1068">
        <v>323.56149837726616</v>
      </c>
      <c r="J78" s="1068">
        <v>522.33960139100634</v>
      </c>
      <c r="K78" s="1068">
        <v>596.82885082461155</v>
      </c>
      <c r="L78" s="1068">
        <v>590.83217116951482</v>
      </c>
      <c r="M78" s="1068">
        <v>545.99092576385806</v>
      </c>
      <c r="N78" s="1068">
        <v>531.02744942481127</v>
      </c>
      <c r="O78" s="1068">
        <v>597.20939961175043</v>
      </c>
      <c r="P78" s="1068">
        <v>5551.5265598093511</v>
      </c>
      <c r="Q78" s="1070"/>
      <c r="U78" s="1081"/>
    </row>
    <row r="79" spans="1:21">
      <c r="A79" s="1066"/>
      <c r="B79" s="1067"/>
      <c r="C79" s="1264"/>
      <c r="D79" s="1068"/>
      <c r="E79" s="1068"/>
      <c r="F79" s="1082"/>
      <c r="G79" s="1068"/>
      <c r="H79" s="1068"/>
      <c r="I79" s="1068"/>
      <c r="J79" s="1068"/>
      <c r="K79" s="1068"/>
      <c r="L79" s="1068"/>
      <c r="M79" s="1068"/>
      <c r="N79" s="1068"/>
      <c r="O79" s="1068"/>
      <c r="P79" s="1068"/>
      <c r="Q79" s="1070"/>
      <c r="U79" s="1081"/>
    </row>
    <row r="80" spans="1:21">
      <c r="A80" s="1066"/>
      <c r="B80" s="1067"/>
      <c r="C80" s="1260" t="s">
        <v>162</v>
      </c>
      <c r="D80" s="1068">
        <v>499.7329930146459</v>
      </c>
      <c r="E80" s="1068">
        <v>367.26501831805979</v>
      </c>
      <c r="F80" s="1068">
        <v>321.49724873964601</v>
      </c>
      <c r="G80" s="1068">
        <v>318.54037024396371</v>
      </c>
      <c r="H80" s="1068">
        <v>336.70103293021702</v>
      </c>
      <c r="I80" s="1068">
        <v>323.56149837726616</v>
      </c>
      <c r="J80" s="1068">
        <v>522.33960139100634</v>
      </c>
      <c r="K80" s="1068">
        <v>596.82885082461155</v>
      </c>
      <c r="L80" s="1068">
        <v>590.83217116951482</v>
      </c>
      <c r="M80" s="1068">
        <v>545.99092576385806</v>
      </c>
      <c r="N80" s="1068">
        <v>531.02744942481127</v>
      </c>
      <c r="O80" s="1068">
        <v>597.20939961175043</v>
      </c>
      <c r="P80" s="1068">
        <v>5551.5265598093511</v>
      </c>
    </row>
    <row r="81" spans="1:18">
      <c r="A81" s="1066"/>
      <c r="B81" s="34" t="s">
        <v>92</v>
      </c>
      <c r="C81" s="1103" t="s">
        <v>108</v>
      </c>
      <c r="D81" s="1068">
        <v>776.6084033849877</v>
      </c>
      <c r="E81" s="1068">
        <v>983.73509287801892</v>
      </c>
      <c r="F81" s="1068">
        <v>1003.562594790955</v>
      </c>
      <c r="G81" s="1068">
        <v>1051.869176899763</v>
      </c>
      <c r="H81" s="1068">
        <v>1017.4867287286056</v>
      </c>
      <c r="I81" s="1068">
        <v>955.67915155529613</v>
      </c>
      <c r="J81" s="1068">
        <v>789.64944648592348</v>
      </c>
      <c r="K81" s="1068">
        <v>660.27590530899681</v>
      </c>
      <c r="L81" s="1068">
        <v>721.70093436215257</v>
      </c>
      <c r="M81" s="1068">
        <v>768.07189218185817</v>
      </c>
      <c r="N81" s="1068">
        <v>654.26876300232152</v>
      </c>
      <c r="O81" s="1068">
        <v>717.90107110139968</v>
      </c>
      <c r="P81" s="1068">
        <v>10100.809160680277</v>
      </c>
      <c r="Q81" s="1081"/>
      <c r="R81" s="1070"/>
    </row>
    <row r="82" spans="1:18" ht="26.25" customHeight="1">
      <c r="A82" s="1066"/>
      <c r="B82" s="34" t="s">
        <v>107</v>
      </c>
      <c r="C82" s="1103" t="s">
        <v>111</v>
      </c>
      <c r="D82" s="1072">
        <v>45.099479719029205</v>
      </c>
      <c r="E82" s="1072">
        <v>47.772635879346808</v>
      </c>
      <c r="F82" s="1072">
        <v>46.89713072005884</v>
      </c>
      <c r="G82" s="1072">
        <v>48.790916401436107</v>
      </c>
      <c r="H82" s="1072">
        <v>48.482052323108064</v>
      </c>
      <c r="I82" s="1072">
        <v>45.593970684387386</v>
      </c>
      <c r="J82" s="1072">
        <v>46.259072290973108</v>
      </c>
      <c r="K82" s="1072">
        <v>44.412866171514224</v>
      </c>
      <c r="L82" s="1072">
        <v>46.27374441714619</v>
      </c>
      <c r="M82" s="1072">
        <v>46.359062448801978</v>
      </c>
      <c r="N82" s="1072">
        <v>41.947580008634304</v>
      </c>
      <c r="O82" s="1072">
        <v>46.716795900787702</v>
      </c>
      <c r="P82" s="1072">
        <v>554.60530696522255</v>
      </c>
    </row>
    <row r="83" spans="1:18" ht="39" thickBot="1">
      <c r="A83" s="1084"/>
      <c r="B83" s="1104" t="s">
        <v>110</v>
      </c>
      <c r="C83" s="1083" t="s">
        <v>163</v>
      </c>
      <c r="D83" s="1087">
        <v>731.50892366595849</v>
      </c>
      <c r="E83" s="1087">
        <v>935.96245699867211</v>
      </c>
      <c r="F83" s="1087">
        <v>956.66546407089618</v>
      </c>
      <c r="G83" s="1087">
        <v>1003.0782604983269</v>
      </c>
      <c r="H83" s="1087">
        <v>969.00467640549755</v>
      </c>
      <c r="I83" s="1087">
        <v>910.08518087090874</v>
      </c>
      <c r="J83" s="1087">
        <v>743.39037419495037</v>
      </c>
      <c r="K83" s="1087">
        <v>615.86303913748259</v>
      </c>
      <c r="L83" s="1087">
        <v>675.42718994500638</v>
      </c>
      <c r="M83" s="1087">
        <v>721.7128297330562</v>
      </c>
      <c r="N83" s="1087">
        <v>612.32118299368722</v>
      </c>
      <c r="O83" s="1087">
        <v>671.18427520061198</v>
      </c>
      <c r="P83" s="1087">
        <v>9546.2038537150547</v>
      </c>
    </row>
    <row r="85" spans="1:18">
      <c r="C85" s="1266"/>
    </row>
    <row r="86" spans="1:18">
      <c r="C86" s="1266"/>
    </row>
    <row r="87" spans="1:18">
      <c r="D87" s="1070"/>
    </row>
    <row r="88" spans="1:18">
      <c r="D88" s="1088"/>
    </row>
    <row r="89" spans="1:18">
      <c r="D89" s="1088"/>
    </row>
    <row r="90" spans="1:18">
      <c r="D90" s="1088"/>
    </row>
    <row r="91" spans="1:18">
      <c r="C91" s="1275"/>
      <c r="D91" s="1088"/>
    </row>
    <row r="92" spans="1:18">
      <c r="D92" s="1105"/>
      <c r="E92" s="1105"/>
      <c r="F92" s="1105"/>
      <c r="G92" s="1105"/>
      <c r="H92" s="1105"/>
      <c r="I92" s="1105"/>
      <c r="J92" s="1105"/>
      <c r="K92" s="1105"/>
      <c r="L92" s="1105"/>
      <c r="M92" s="1105"/>
      <c r="N92" s="1105"/>
      <c r="O92" s="1105"/>
      <c r="P92" s="1105"/>
    </row>
  </sheetData>
  <mergeCells count="3">
    <mergeCell ref="B2:O2"/>
    <mergeCell ref="D6:O6"/>
    <mergeCell ref="B6:C6"/>
  </mergeCells>
  <printOptions horizontalCentered="1"/>
  <pageMargins left="0" right="0" top="0" bottom="0" header="0" footer="0"/>
  <pageSetup paperSize="9" scale="63" orientation="landscape" r:id="rId1"/>
  <rowBreaks count="1" manualBreakCount="1">
    <brk id="57" max="15" man="1"/>
  </rowBreaks>
  <colBreaks count="1" manualBreakCount="1">
    <brk id="16" max="1048575" man="1"/>
  </colBreaks>
</worksheet>
</file>

<file path=xl/worksheets/sheet32.xml><?xml version="1.0" encoding="utf-8"?>
<worksheet xmlns="http://schemas.openxmlformats.org/spreadsheetml/2006/main" xmlns:r="http://schemas.openxmlformats.org/officeDocument/2006/relationships">
  <dimension ref="B3:L49"/>
  <sheetViews>
    <sheetView view="pageBreakPreview" topLeftCell="A25" zoomScale="90" zoomScaleNormal="80" zoomScaleSheetLayoutView="90" workbookViewId="0">
      <selection activeCell="C54" sqref="C54"/>
    </sheetView>
  </sheetViews>
  <sheetFormatPr defaultColWidth="14.7109375" defaultRowHeight="12.75"/>
  <cols>
    <col min="1" max="1" width="3.28515625" style="320" customWidth="1"/>
    <col min="2" max="2" width="4.7109375" style="358" customWidth="1"/>
    <col min="3" max="3" width="47.5703125" style="320" customWidth="1"/>
    <col min="4" max="4" width="23" style="320" customWidth="1"/>
    <col min="5" max="5" width="9.5703125" style="320" customWidth="1"/>
    <col min="6" max="6" width="14.7109375" style="320"/>
    <col min="7" max="7" width="9.42578125" style="320" customWidth="1"/>
    <col min="8" max="8" width="14.7109375" style="320"/>
    <col min="9" max="9" width="9.140625" style="320" customWidth="1"/>
    <col min="10" max="10" width="14.7109375" style="320"/>
    <col min="11" max="11" width="8.85546875" style="320" customWidth="1"/>
    <col min="12" max="241" width="14.7109375" style="320"/>
    <col min="242" max="242" width="11.140625" style="320" customWidth="1"/>
    <col min="243" max="243" width="4.7109375" style="320" customWidth="1"/>
    <col min="244" max="244" width="71.28515625" style="320" customWidth="1"/>
    <col min="245" max="245" width="23" style="320" customWidth="1"/>
    <col min="246" max="251" width="0" style="320" hidden="1" customWidth="1"/>
    <col min="252" max="252" width="9.5703125" style="320" customWidth="1"/>
    <col min="253" max="253" width="13.7109375" style="320" customWidth="1"/>
    <col min="254" max="497" width="14.7109375" style="320"/>
    <col min="498" max="498" width="11.140625" style="320" customWidth="1"/>
    <col min="499" max="499" width="4.7109375" style="320" customWidth="1"/>
    <col min="500" max="500" width="71.28515625" style="320" customWidth="1"/>
    <col min="501" max="501" width="23" style="320" customWidth="1"/>
    <col min="502" max="507" width="0" style="320" hidden="1" customWidth="1"/>
    <col min="508" max="508" width="9.5703125" style="320" customWidth="1"/>
    <col min="509" max="509" width="13.7109375" style="320" customWidth="1"/>
    <col min="510" max="753" width="14.7109375" style="320"/>
    <col min="754" max="754" width="11.140625" style="320" customWidth="1"/>
    <col min="755" max="755" width="4.7109375" style="320" customWidth="1"/>
    <col min="756" max="756" width="71.28515625" style="320" customWidth="1"/>
    <col min="757" max="757" width="23" style="320" customWidth="1"/>
    <col min="758" max="763" width="0" style="320" hidden="1" customWidth="1"/>
    <col min="764" max="764" width="9.5703125" style="320" customWidth="1"/>
    <col min="765" max="765" width="13.7109375" style="320" customWidth="1"/>
    <col min="766" max="1009" width="14.7109375" style="320"/>
    <col min="1010" max="1010" width="11.140625" style="320" customWidth="1"/>
    <col min="1011" max="1011" width="4.7109375" style="320" customWidth="1"/>
    <col min="1012" max="1012" width="71.28515625" style="320" customWidth="1"/>
    <col min="1013" max="1013" width="23" style="320" customWidth="1"/>
    <col min="1014" max="1019" width="0" style="320" hidden="1" customWidth="1"/>
    <col min="1020" max="1020" width="9.5703125" style="320" customWidth="1"/>
    <col min="1021" max="1021" width="13.7109375" style="320" customWidth="1"/>
    <col min="1022" max="1265" width="14.7109375" style="320"/>
    <col min="1266" max="1266" width="11.140625" style="320" customWidth="1"/>
    <col min="1267" max="1267" width="4.7109375" style="320" customWidth="1"/>
    <col min="1268" max="1268" width="71.28515625" style="320" customWidth="1"/>
    <col min="1269" max="1269" width="23" style="320" customWidth="1"/>
    <col min="1270" max="1275" width="0" style="320" hidden="1" customWidth="1"/>
    <col min="1276" max="1276" width="9.5703125" style="320" customWidth="1"/>
    <col min="1277" max="1277" width="13.7109375" style="320" customWidth="1"/>
    <col min="1278" max="1521" width="14.7109375" style="320"/>
    <col min="1522" max="1522" width="11.140625" style="320" customWidth="1"/>
    <col min="1523" max="1523" width="4.7109375" style="320" customWidth="1"/>
    <col min="1524" max="1524" width="71.28515625" style="320" customWidth="1"/>
    <col min="1525" max="1525" width="23" style="320" customWidth="1"/>
    <col min="1526" max="1531" width="0" style="320" hidden="1" customWidth="1"/>
    <col min="1532" max="1532" width="9.5703125" style="320" customWidth="1"/>
    <col min="1533" max="1533" width="13.7109375" style="320" customWidth="1"/>
    <col min="1534" max="1777" width="14.7109375" style="320"/>
    <col min="1778" max="1778" width="11.140625" style="320" customWidth="1"/>
    <col min="1779" max="1779" width="4.7109375" style="320" customWidth="1"/>
    <col min="1780" max="1780" width="71.28515625" style="320" customWidth="1"/>
    <col min="1781" max="1781" width="23" style="320" customWidth="1"/>
    <col min="1782" max="1787" width="0" style="320" hidden="1" customWidth="1"/>
    <col min="1788" max="1788" width="9.5703125" style="320" customWidth="1"/>
    <col min="1789" max="1789" width="13.7109375" style="320" customWidth="1"/>
    <col min="1790" max="2033" width="14.7109375" style="320"/>
    <col min="2034" max="2034" width="11.140625" style="320" customWidth="1"/>
    <col min="2035" max="2035" width="4.7109375" style="320" customWidth="1"/>
    <col min="2036" max="2036" width="71.28515625" style="320" customWidth="1"/>
    <col min="2037" max="2037" width="23" style="320" customWidth="1"/>
    <col min="2038" max="2043" width="0" style="320" hidden="1" customWidth="1"/>
    <col min="2044" max="2044" width="9.5703125" style="320" customWidth="1"/>
    <col min="2045" max="2045" width="13.7109375" style="320" customWidth="1"/>
    <col min="2046" max="2289" width="14.7109375" style="320"/>
    <col min="2290" max="2290" width="11.140625" style="320" customWidth="1"/>
    <col min="2291" max="2291" width="4.7109375" style="320" customWidth="1"/>
    <col min="2292" max="2292" width="71.28515625" style="320" customWidth="1"/>
    <col min="2293" max="2293" width="23" style="320" customWidth="1"/>
    <col min="2294" max="2299" width="0" style="320" hidden="1" customWidth="1"/>
    <col min="2300" max="2300" width="9.5703125" style="320" customWidth="1"/>
    <col min="2301" max="2301" width="13.7109375" style="320" customWidth="1"/>
    <col min="2302" max="2545" width="14.7109375" style="320"/>
    <col min="2546" max="2546" width="11.140625" style="320" customWidth="1"/>
    <col min="2547" max="2547" width="4.7109375" style="320" customWidth="1"/>
    <col min="2548" max="2548" width="71.28515625" style="320" customWidth="1"/>
    <col min="2549" max="2549" width="23" style="320" customWidth="1"/>
    <col min="2550" max="2555" width="0" style="320" hidden="1" customWidth="1"/>
    <col min="2556" max="2556" width="9.5703125" style="320" customWidth="1"/>
    <col min="2557" max="2557" width="13.7109375" style="320" customWidth="1"/>
    <col min="2558" max="2801" width="14.7109375" style="320"/>
    <col min="2802" max="2802" width="11.140625" style="320" customWidth="1"/>
    <col min="2803" max="2803" width="4.7109375" style="320" customWidth="1"/>
    <col min="2804" max="2804" width="71.28515625" style="320" customWidth="1"/>
    <col min="2805" max="2805" width="23" style="320" customWidth="1"/>
    <col min="2806" max="2811" width="0" style="320" hidden="1" customWidth="1"/>
    <col min="2812" max="2812" width="9.5703125" style="320" customWidth="1"/>
    <col min="2813" max="2813" width="13.7109375" style="320" customWidth="1"/>
    <col min="2814" max="3057" width="14.7109375" style="320"/>
    <col min="3058" max="3058" width="11.140625" style="320" customWidth="1"/>
    <col min="3059" max="3059" width="4.7109375" style="320" customWidth="1"/>
    <col min="3060" max="3060" width="71.28515625" style="320" customWidth="1"/>
    <col min="3061" max="3061" width="23" style="320" customWidth="1"/>
    <col min="3062" max="3067" width="0" style="320" hidden="1" customWidth="1"/>
    <col min="3068" max="3068" width="9.5703125" style="320" customWidth="1"/>
    <col min="3069" max="3069" width="13.7109375" style="320" customWidth="1"/>
    <col min="3070" max="3313" width="14.7109375" style="320"/>
    <col min="3314" max="3314" width="11.140625" style="320" customWidth="1"/>
    <col min="3315" max="3315" width="4.7109375" style="320" customWidth="1"/>
    <col min="3316" max="3316" width="71.28515625" style="320" customWidth="1"/>
    <col min="3317" max="3317" width="23" style="320" customWidth="1"/>
    <col min="3318" max="3323" width="0" style="320" hidden="1" customWidth="1"/>
    <col min="3324" max="3324" width="9.5703125" style="320" customWidth="1"/>
    <col min="3325" max="3325" width="13.7109375" style="320" customWidth="1"/>
    <col min="3326" max="3569" width="14.7109375" style="320"/>
    <col min="3570" max="3570" width="11.140625" style="320" customWidth="1"/>
    <col min="3571" max="3571" width="4.7109375" style="320" customWidth="1"/>
    <col min="3572" max="3572" width="71.28515625" style="320" customWidth="1"/>
    <col min="3573" max="3573" width="23" style="320" customWidth="1"/>
    <col min="3574" max="3579" width="0" style="320" hidden="1" customWidth="1"/>
    <col min="3580" max="3580" width="9.5703125" style="320" customWidth="1"/>
    <col min="3581" max="3581" width="13.7109375" style="320" customWidth="1"/>
    <col min="3582" max="3825" width="14.7109375" style="320"/>
    <col min="3826" max="3826" width="11.140625" style="320" customWidth="1"/>
    <col min="3827" max="3827" width="4.7109375" style="320" customWidth="1"/>
    <col min="3828" max="3828" width="71.28515625" style="320" customWidth="1"/>
    <col min="3829" max="3829" width="23" style="320" customWidth="1"/>
    <col min="3830" max="3835" width="0" style="320" hidden="1" customWidth="1"/>
    <col min="3836" max="3836" width="9.5703125" style="320" customWidth="1"/>
    <col min="3837" max="3837" width="13.7109375" style="320" customWidth="1"/>
    <col min="3838" max="4081" width="14.7109375" style="320"/>
    <col min="4082" max="4082" width="11.140625" style="320" customWidth="1"/>
    <col min="4083" max="4083" width="4.7109375" style="320" customWidth="1"/>
    <col min="4084" max="4084" width="71.28515625" style="320" customWidth="1"/>
    <col min="4085" max="4085" width="23" style="320" customWidth="1"/>
    <col min="4086" max="4091" width="0" style="320" hidden="1" customWidth="1"/>
    <col min="4092" max="4092" width="9.5703125" style="320" customWidth="1"/>
    <col min="4093" max="4093" width="13.7109375" style="320" customWidth="1"/>
    <col min="4094" max="4337" width="14.7109375" style="320"/>
    <col min="4338" max="4338" width="11.140625" style="320" customWidth="1"/>
    <col min="4339" max="4339" width="4.7109375" style="320" customWidth="1"/>
    <col min="4340" max="4340" width="71.28515625" style="320" customWidth="1"/>
    <col min="4341" max="4341" width="23" style="320" customWidth="1"/>
    <col min="4342" max="4347" width="0" style="320" hidden="1" customWidth="1"/>
    <col min="4348" max="4348" width="9.5703125" style="320" customWidth="1"/>
    <col min="4349" max="4349" width="13.7109375" style="320" customWidth="1"/>
    <col min="4350" max="4593" width="14.7109375" style="320"/>
    <col min="4594" max="4594" width="11.140625" style="320" customWidth="1"/>
    <col min="4595" max="4595" width="4.7109375" style="320" customWidth="1"/>
    <col min="4596" max="4596" width="71.28515625" style="320" customWidth="1"/>
    <col min="4597" max="4597" width="23" style="320" customWidth="1"/>
    <col min="4598" max="4603" width="0" style="320" hidden="1" customWidth="1"/>
    <col min="4604" max="4604" width="9.5703125" style="320" customWidth="1"/>
    <col min="4605" max="4605" width="13.7109375" style="320" customWidth="1"/>
    <col min="4606" max="4849" width="14.7109375" style="320"/>
    <col min="4850" max="4850" width="11.140625" style="320" customWidth="1"/>
    <col min="4851" max="4851" width="4.7109375" style="320" customWidth="1"/>
    <col min="4852" max="4852" width="71.28515625" style="320" customWidth="1"/>
    <col min="4853" max="4853" width="23" style="320" customWidth="1"/>
    <col min="4854" max="4859" width="0" style="320" hidden="1" customWidth="1"/>
    <col min="4860" max="4860" width="9.5703125" style="320" customWidth="1"/>
    <col min="4861" max="4861" width="13.7109375" style="320" customWidth="1"/>
    <col min="4862" max="5105" width="14.7109375" style="320"/>
    <col min="5106" max="5106" width="11.140625" style="320" customWidth="1"/>
    <col min="5107" max="5107" width="4.7109375" style="320" customWidth="1"/>
    <col min="5108" max="5108" width="71.28515625" style="320" customWidth="1"/>
    <col min="5109" max="5109" width="23" style="320" customWidth="1"/>
    <col min="5110" max="5115" width="0" style="320" hidden="1" customWidth="1"/>
    <col min="5116" max="5116" width="9.5703125" style="320" customWidth="1"/>
    <col min="5117" max="5117" width="13.7109375" style="320" customWidth="1"/>
    <col min="5118" max="5361" width="14.7109375" style="320"/>
    <col min="5362" max="5362" width="11.140625" style="320" customWidth="1"/>
    <col min="5363" max="5363" width="4.7109375" style="320" customWidth="1"/>
    <col min="5364" max="5364" width="71.28515625" style="320" customWidth="1"/>
    <col min="5365" max="5365" width="23" style="320" customWidth="1"/>
    <col min="5366" max="5371" width="0" style="320" hidden="1" customWidth="1"/>
    <col min="5372" max="5372" width="9.5703125" style="320" customWidth="1"/>
    <col min="5373" max="5373" width="13.7109375" style="320" customWidth="1"/>
    <col min="5374" max="5617" width="14.7109375" style="320"/>
    <col min="5618" max="5618" width="11.140625" style="320" customWidth="1"/>
    <col min="5619" max="5619" width="4.7109375" style="320" customWidth="1"/>
    <col min="5620" max="5620" width="71.28515625" style="320" customWidth="1"/>
    <col min="5621" max="5621" width="23" style="320" customWidth="1"/>
    <col min="5622" max="5627" width="0" style="320" hidden="1" customWidth="1"/>
    <col min="5628" max="5628" width="9.5703125" style="320" customWidth="1"/>
    <col min="5629" max="5629" width="13.7109375" style="320" customWidth="1"/>
    <col min="5630" max="5873" width="14.7109375" style="320"/>
    <col min="5874" max="5874" width="11.140625" style="320" customWidth="1"/>
    <col min="5875" max="5875" width="4.7109375" style="320" customWidth="1"/>
    <col min="5876" max="5876" width="71.28515625" style="320" customWidth="1"/>
    <col min="5877" max="5877" width="23" style="320" customWidth="1"/>
    <col min="5878" max="5883" width="0" style="320" hidden="1" customWidth="1"/>
    <col min="5884" max="5884" width="9.5703125" style="320" customWidth="1"/>
    <col min="5885" max="5885" width="13.7109375" style="320" customWidth="1"/>
    <col min="5886" max="6129" width="14.7109375" style="320"/>
    <col min="6130" max="6130" width="11.140625" style="320" customWidth="1"/>
    <col min="6131" max="6131" width="4.7109375" style="320" customWidth="1"/>
    <col min="6132" max="6132" width="71.28515625" style="320" customWidth="1"/>
    <col min="6133" max="6133" width="23" style="320" customWidth="1"/>
    <col min="6134" max="6139" width="0" style="320" hidden="1" customWidth="1"/>
    <col min="6140" max="6140" width="9.5703125" style="320" customWidth="1"/>
    <col min="6141" max="6141" width="13.7109375" style="320" customWidth="1"/>
    <col min="6142" max="6385" width="14.7109375" style="320"/>
    <col min="6386" max="6386" width="11.140625" style="320" customWidth="1"/>
    <col min="6387" max="6387" width="4.7109375" style="320" customWidth="1"/>
    <col min="6388" max="6388" width="71.28515625" style="320" customWidth="1"/>
    <col min="6389" max="6389" width="23" style="320" customWidth="1"/>
    <col min="6390" max="6395" width="0" style="320" hidden="1" customWidth="1"/>
    <col min="6396" max="6396" width="9.5703125" style="320" customWidth="1"/>
    <col min="6397" max="6397" width="13.7109375" style="320" customWidth="1"/>
    <col min="6398" max="6641" width="14.7109375" style="320"/>
    <col min="6642" max="6642" width="11.140625" style="320" customWidth="1"/>
    <col min="6643" max="6643" width="4.7109375" style="320" customWidth="1"/>
    <col min="6644" max="6644" width="71.28515625" style="320" customWidth="1"/>
    <col min="6645" max="6645" width="23" style="320" customWidth="1"/>
    <col min="6646" max="6651" width="0" style="320" hidden="1" customWidth="1"/>
    <col min="6652" max="6652" width="9.5703125" style="320" customWidth="1"/>
    <col min="6653" max="6653" width="13.7109375" style="320" customWidth="1"/>
    <col min="6654" max="6897" width="14.7109375" style="320"/>
    <col min="6898" max="6898" width="11.140625" style="320" customWidth="1"/>
    <col min="6899" max="6899" width="4.7109375" style="320" customWidth="1"/>
    <col min="6900" max="6900" width="71.28515625" style="320" customWidth="1"/>
    <col min="6901" max="6901" width="23" style="320" customWidth="1"/>
    <col min="6902" max="6907" width="0" style="320" hidden="1" customWidth="1"/>
    <col min="6908" max="6908" width="9.5703125" style="320" customWidth="1"/>
    <col min="6909" max="6909" width="13.7109375" style="320" customWidth="1"/>
    <col min="6910" max="7153" width="14.7109375" style="320"/>
    <col min="7154" max="7154" width="11.140625" style="320" customWidth="1"/>
    <col min="7155" max="7155" width="4.7109375" style="320" customWidth="1"/>
    <col min="7156" max="7156" width="71.28515625" style="320" customWidth="1"/>
    <col min="7157" max="7157" width="23" style="320" customWidth="1"/>
    <col min="7158" max="7163" width="0" style="320" hidden="1" customWidth="1"/>
    <col min="7164" max="7164" width="9.5703125" style="320" customWidth="1"/>
    <col min="7165" max="7165" width="13.7109375" style="320" customWidth="1"/>
    <col min="7166" max="7409" width="14.7109375" style="320"/>
    <col min="7410" max="7410" width="11.140625" style="320" customWidth="1"/>
    <col min="7411" max="7411" width="4.7109375" style="320" customWidth="1"/>
    <col min="7412" max="7412" width="71.28515625" style="320" customWidth="1"/>
    <col min="7413" max="7413" width="23" style="320" customWidth="1"/>
    <col min="7414" max="7419" width="0" style="320" hidden="1" customWidth="1"/>
    <col min="7420" max="7420" width="9.5703125" style="320" customWidth="1"/>
    <col min="7421" max="7421" width="13.7109375" style="320" customWidth="1"/>
    <col min="7422" max="7665" width="14.7109375" style="320"/>
    <col min="7666" max="7666" width="11.140625" style="320" customWidth="1"/>
    <col min="7667" max="7667" width="4.7109375" style="320" customWidth="1"/>
    <col min="7668" max="7668" width="71.28515625" style="320" customWidth="1"/>
    <col min="7669" max="7669" width="23" style="320" customWidth="1"/>
    <col min="7670" max="7675" width="0" style="320" hidden="1" customWidth="1"/>
    <col min="7676" max="7676" width="9.5703125" style="320" customWidth="1"/>
    <col min="7677" max="7677" width="13.7109375" style="320" customWidth="1"/>
    <col min="7678" max="7921" width="14.7109375" style="320"/>
    <col min="7922" max="7922" width="11.140625" style="320" customWidth="1"/>
    <col min="7923" max="7923" width="4.7109375" style="320" customWidth="1"/>
    <col min="7924" max="7924" width="71.28515625" style="320" customWidth="1"/>
    <col min="7925" max="7925" width="23" style="320" customWidth="1"/>
    <col min="7926" max="7931" width="0" style="320" hidden="1" customWidth="1"/>
    <col min="7932" max="7932" width="9.5703125" style="320" customWidth="1"/>
    <col min="7933" max="7933" width="13.7109375" style="320" customWidth="1"/>
    <col min="7934" max="8177" width="14.7109375" style="320"/>
    <col min="8178" max="8178" width="11.140625" style="320" customWidth="1"/>
    <col min="8179" max="8179" width="4.7109375" style="320" customWidth="1"/>
    <col min="8180" max="8180" width="71.28515625" style="320" customWidth="1"/>
    <col min="8181" max="8181" width="23" style="320" customWidth="1"/>
    <col min="8182" max="8187" width="0" style="320" hidden="1" customWidth="1"/>
    <col min="8188" max="8188" width="9.5703125" style="320" customWidth="1"/>
    <col min="8189" max="8189" width="13.7109375" style="320" customWidth="1"/>
    <col min="8190" max="8433" width="14.7109375" style="320"/>
    <col min="8434" max="8434" width="11.140625" style="320" customWidth="1"/>
    <col min="8435" max="8435" width="4.7109375" style="320" customWidth="1"/>
    <col min="8436" max="8436" width="71.28515625" style="320" customWidth="1"/>
    <col min="8437" max="8437" width="23" style="320" customWidth="1"/>
    <col min="8438" max="8443" width="0" style="320" hidden="1" customWidth="1"/>
    <col min="8444" max="8444" width="9.5703125" style="320" customWidth="1"/>
    <col min="8445" max="8445" width="13.7109375" style="320" customWidth="1"/>
    <col min="8446" max="8689" width="14.7109375" style="320"/>
    <col min="8690" max="8690" width="11.140625" style="320" customWidth="1"/>
    <col min="8691" max="8691" width="4.7109375" style="320" customWidth="1"/>
    <col min="8692" max="8692" width="71.28515625" style="320" customWidth="1"/>
    <col min="8693" max="8693" width="23" style="320" customWidth="1"/>
    <col min="8694" max="8699" width="0" style="320" hidden="1" customWidth="1"/>
    <col min="8700" max="8700" width="9.5703125" style="320" customWidth="1"/>
    <col min="8701" max="8701" width="13.7109375" style="320" customWidth="1"/>
    <col min="8702" max="8945" width="14.7109375" style="320"/>
    <col min="8946" max="8946" width="11.140625" style="320" customWidth="1"/>
    <col min="8947" max="8947" width="4.7109375" style="320" customWidth="1"/>
    <col min="8948" max="8948" width="71.28515625" style="320" customWidth="1"/>
    <col min="8949" max="8949" width="23" style="320" customWidth="1"/>
    <col min="8950" max="8955" width="0" style="320" hidden="1" customWidth="1"/>
    <col min="8956" max="8956" width="9.5703125" style="320" customWidth="1"/>
    <col min="8957" max="8957" width="13.7109375" style="320" customWidth="1"/>
    <col min="8958" max="9201" width="14.7109375" style="320"/>
    <col min="9202" max="9202" width="11.140625" style="320" customWidth="1"/>
    <col min="9203" max="9203" width="4.7109375" style="320" customWidth="1"/>
    <col min="9204" max="9204" width="71.28515625" style="320" customWidth="1"/>
    <col min="9205" max="9205" width="23" style="320" customWidth="1"/>
    <col min="9206" max="9211" width="0" style="320" hidden="1" customWidth="1"/>
    <col min="9212" max="9212" width="9.5703125" style="320" customWidth="1"/>
    <col min="9213" max="9213" width="13.7109375" style="320" customWidth="1"/>
    <col min="9214" max="9457" width="14.7109375" style="320"/>
    <col min="9458" max="9458" width="11.140625" style="320" customWidth="1"/>
    <col min="9459" max="9459" width="4.7109375" style="320" customWidth="1"/>
    <col min="9460" max="9460" width="71.28515625" style="320" customWidth="1"/>
    <col min="9461" max="9461" width="23" style="320" customWidth="1"/>
    <col min="9462" max="9467" width="0" style="320" hidden="1" customWidth="1"/>
    <col min="9468" max="9468" width="9.5703125" style="320" customWidth="1"/>
    <col min="9469" max="9469" width="13.7109375" style="320" customWidth="1"/>
    <col min="9470" max="9713" width="14.7109375" style="320"/>
    <col min="9714" max="9714" width="11.140625" style="320" customWidth="1"/>
    <col min="9715" max="9715" width="4.7109375" style="320" customWidth="1"/>
    <col min="9716" max="9716" width="71.28515625" style="320" customWidth="1"/>
    <col min="9717" max="9717" width="23" style="320" customWidth="1"/>
    <col min="9718" max="9723" width="0" style="320" hidden="1" customWidth="1"/>
    <col min="9724" max="9724" width="9.5703125" style="320" customWidth="1"/>
    <col min="9725" max="9725" width="13.7109375" style="320" customWidth="1"/>
    <col min="9726" max="9969" width="14.7109375" style="320"/>
    <col min="9970" max="9970" width="11.140625" style="320" customWidth="1"/>
    <col min="9971" max="9971" width="4.7109375" style="320" customWidth="1"/>
    <col min="9972" max="9972" width="71.28515625" style="320" customWidth="1"/>
    <col min="9973" max="9973" width="23" style="320" customWidth="1"/>
    <col min="9974" max="9979" width="0" style="320" hidden="1" customWidth="1"/>
    <col min="9980" max="9980" width="9.5703125" style="320" customWidth="1"/>
    <col min="9981" max="9981" width="13.7109375" style="320" customWidth="1"/>
    <col min="9982" max="10225" width="14.7109375" style="320"/>
    <col min="10226" max="10226" width="11.140625" style="320" customWidth="1"/>
    <col min="10227" max="10227" width="4.7109375" style="320" customWidth="1"/>
    <col min="10228" max="10228" width="71.28515625" style="320" customWidth="1"/>
    <col min="10229" max="10229" width="23" style="320" customWidth="1"/>
    <col min="10230" max="10235" width="0" style="320" hidden="1" customWidth="1"/>
    <col min="10236" max="10236" width="9.5703125" style="320" customWidth="1"/>
    <col min="10237" max="10237" width="13.7109375" style="320" customWidth="1"/>
    <col min="10238" max="10481" width="14.7109375" style="320"/>
    <col min="10482" max="10482" width="11.140625" style="320" customWidth="1"/>
    <col min="10483" max="10483" width="4.7109375" style="320" customWidth="1"/>
    <col min="10484" max="10484" width="71.28515625" style="320" customWidth="1"/>
    <col min="10485" max="10485" width="23" style="320" customWidth="1"/>
    <col min="10486" max="10491" width="0" style="320" hidden="1" customWidth="1"/>
    <col min="10492" max="10492" width="9.5703125" style="320" customWidth="1"/>
    <col min="10493" max="10493" width="13.7109375" style="320" customWidth="1"/>
    <col min="10494" max="10737" width="14.7109375" style="320"/>
    <col min="10738" max="10738" width="11.140625" style="320" customWidth="1"/>
    <col min="10739" max="10739" width="4.7109375" style="320" customWidth="1"/>
    <col min="10740" max="10740" width="71.28515625" style="320" customWidth="1"/>
    <col min="10741" max="10741" width="23" style="320" customWidth="1"/>
    <col min="10742" max="10747" width="0" style="320" hidden="1" customWidth="1"/>
    <col min="10748" max="10748" width="9.5703125" style="320" customWidth="1"/>
    <col min="10749" max="10749" width="13.7109375" style="320" customWidth="1"/>
    <col min="10750" max="10993" width="14.7109375" style="320"/>
    <col min="10994" max="10994" width="11.140625" style="320" customWidth="1"/>
    <col min="10995" max="10995" width="4.7109375" style="320" customWidth="1"/>
    <col min="10996" max="10996" width="71.28515625" style="320" customWidth="1"/>
    <col min="10997" max="10997" width="23" style="320" customWidth="1"/>
    <col min="10998" max="11003" width="0" style="320" hidden="1" customWidth="1"/>
    <col min="11004" max="11004" width="9.5703125" style="320" customWidth="1"/>
    <col min="11005" max="11005" width="13.7109375" style="320" customWidth="1"/>
    <col min="11006" max="11249" width="14.7109375" style="320"/>
    <col min="11250" max="11250" width="11.140625" style="320" customWidth="1"/>
    <col min="11251" max="11251" width="4.7109375" style="320" customWidth="1"/>
    <col min="11252" max="11252" width="71.28515625" style="320" customWidth="1"/>
    <col min="11253" max="11253" width="23" style="320" customWidth="1"/>
    <col min="11254" max="11259" width="0" style="320" hidden="1" customWidth="1"/>
    <col min="11260" max="11260" width="9.5703125" style="320" customWidth="1"/>
    <col min="11261" max="11261" width="13.7109375" style="320" customWidth="1"/>
    <col min="11262" max="11505" width="14.7109375" style="320"/>
    <col min="11506" max="11506" width="11.140625" style="320" customWidth="1"/>
    <col min="11507" max="11507" width="4.7109375" style="320" customWidth="1"/>
    <col min="11508" max="11508" width="71.28515625" style="320" customWidth="1"/>
    <col min="11509" max="11509" width="23" style="320" customWidth="1"/>
    <col min="11510" max="11515" width="0" style="320" hidden="1" customWidth="1"/>
    <col min="11516" max="11516" width="9.5703125" style="320" customWidth="1"/>
    <col min="11517" max="11517" width="13.7109375" style="320" customWidth="1"/>
    <col min="11518" max="11761" width="14.7109375" style="320"/>
    <col min="11762" max="11762" width="11.140625" style="320" customWidth="1"/>
    <col min="11763" max="11763" width="4.7109375" style="320" customWidth="1"/>
    <col min="11764" max="11764" width="71.28515625" style="320" customWidth="1"/>
    <col min="11765" max="11765" width="23" style="320" customWidth="1"/>
    <col min="11766" max="11771" width="0" style="320" hidden="1" customWidth="1"/>
    <col min="11772" max="11772" width="9.5703125" style="320" customWidth="1"/>
    <col min="11773" max="11773" width="13.7109375" style="320" customWidth="1"/>
    <col min="11774" max="12017" width="14.7109375" style="320"/>
    <col min="12018" max="12018" width="11.140625" style="320" customWidth="1"/>
    <col min="12019" max="12019" width="4.7109375" style="320" customWidth="1"/>
    <col min="12020" max="12020" width="71.28515625" style="320" customWidth="1"/>
    <col min="12021" max="12021" width="23" style="320" customWidth="1"/>
    <col min="12022" max="12027" width="0" style="320" hidden="1" customWidth="1"/>
    <col min="12028" max="12028" width="9.5703125" style="320" customWidth="1"/>
    <col min="12029" max="12029" width="13.7109375" style="320" customWidth="1"/>
    <col min="12030" max="12273" width="14.7109375" style="320"/>
    <col min="12274" max="12274" width="11.140625" style="320" customWidth="1"/>
    <col min="12275" max="12275" width="4.7109375" style="320" customWidth="1"/>
    <col min="12276" max="12276" width="71.28515625" style="320" customWidth="1"/>
    <col min="12277" max="12277" width="23" style="320" customWidth="1"/>
    <col min="12278" max="12283" width="0" style="320" hidden="1" customWidth="1"/>
    <col min="12284" max="12284" width="9.5703125" style="320" customWidth="1"/>
    <col min="12285" max="12285" width="13.7109375" style="320" customWidth="1"/>
    <col min="12286" max="12529" width="14.7109375" style="320"/>
    <col min="12530" max="12530" width="11.140625" style="320" customWidth="1"/>
    <col min="12531" max="12531" width="4.7109375" style="320" customWidth="1"/>
    <col min="12532" max="12532" width="71.28515625" style="320" customWidth="1"/>
    <col min="12533" max="12533" width="23" style="320" customWidth="1"/>
    <col min="12534" max="12539" width="0" style="320" hidden="1" customWidth="1"/>
    <col min="12540" max="12540" width="9.5703125" style="320" customWidth="1"/>
    <col min="12541" max="12541" width="13.7109375" style="320" customWidth="1"/>
    <col min="12542" max="12785" width="14.7109375" style="320"/>
    <col min="12786" max="12786" width="11.140625" style="320" customWidth="1"/>
    <col min="12787" max="12787" width="4.7109375" style="320" customWidth="1"/>
    <col min="12788" max="12788" width="71.28515625" style="320" customWidth="1"/>
    <col min="12789" max="12789" width="23" style="320" customWidth="1"/>
    <col min="12790" max="12795" width="0" style="320" hidden="1" customWidth="1"/>
    <col min="12796" max="12796" width="9.5703125" style="320" customWidth="1"/>
    <col min="12797" max="12797" width="13.7109375" style="320" customWidth="1"/>
    <col min="12798" max="13041" width="14.7109375" style="320"/>
    <col min="13042" max="13042" width="11.140625" style="320" customWidth="1"/>
    <col min="13043" max="13043" width="4.7109375" style="320" customWidth="1"/>
    <col min="13044" max="13044" width="71.28515625" style="320" customWidth="1"/>
    <col min="13045" max="13045" width="23" style="320" customWidth="1"/>
    <col min="13046" max="13051" width="0" style="320" hidden="1" customWidth="1"/>
    <col min="13052" max="13052" width="9.5703125" style="320" customWidth="1"/>
    <col min="13053" max="13053" width="13.7109375" style="320" customWidth="1"/>
    <col min="13054" max="13297" width="14.7109375" style="320"/>
    <col min="13298" max="13298" width="11.140625" style="320" customWidth="1"/>
    <col min="13299" max="13299" width="4.7109375" style="320" customWidth="1"/>
    <col min="13300" max="13300" width="71.28515625" style="320" customWidth="1"/>
    <col min="13301" max="13301" width="23" style="320" customWidth="1"/>
    <col min="13302" max="13307" width="0" style="320" hidden="1" customWidth="1"/>
    <col min="13308" max="13308" width="9.5703125" style="320" customWidth="1"/>
    <col min="13309" max="13309" width="13.7109375" style="320" customWidth="1"/>
    <col min="13310" max="13553" width="14.7109375" style="320"/>
    <col min="13554" max="13554" width="11.140625" style="320" customWidth="1"/>
    <col min="13555" max="13555" width="4.7109375" style="320" customWidth="1"/>
    <col min="13556" max="13556" width="71.28515625" style="320" customWidth="1"/>
    <col min="13557" max="13557" width="23" style="320" customWidth="1"/>
    <col min="13558" max="13563" width="0" style="320" hidden="1" customWidth="1"/>
    <col min="13564" max="13564" width="9.5703125" style="320" customWidth="1"/>
    <col min="13565" max="13565" width="13.7109375" style="320" customWidth="1"/>
    <col min="13566" max="13809" width="14.7109375" style="320"/>
    <col min="13810" max="13810" width="11.140625" style="320" customWidth="1"/>
    <col min="13811" max="13811" width="4.7109375" style="320" customWidth="1"/>
    <col min="13812" max="13812" width="71.28515625" style="320" customWidth="1"/>
    <col min="13813" max="13813" width="23" style="320" customWidth="1"/>
    <col min="13814" max="13819" width="0" style="320" hidden="1" customWidth="1"/>
    <col min="13820" max="13820" width="9.5703125" style="320" customWidth="1"/>
    <col min="13821" max="13821" width="13.7109375" style="320" customWidth="1"/>
    <col min="13822" max="14065" width="14.7109375" style="320"/>
    <col min="14066" max="14066" width="11.140625" style="320" customWidth="1"/>
    <col min="14067" max="14067" width="4.7109375" style="320" customWidth="1"/>
    <col min="14068" max="14068" width="71.28515625" style="320" customWidth="1"/>
    <col min="14069" max="14069" width="23" style="320" customWidth="1"/>
    <col min="14070" max="14075" width="0" style="320" hidden="1" customWidth="1"/>
    <col min="14076" max="14076" width="9.5703125" style="320" customWidth="1"/>
    <col min="14077" max="14077" width="13.7109375" style="320" customWidth="1"/>
    <col min="14078" max="14321" width="14.7109375" style="320"/>
    <col min="14322" max="14322" width="11.140625" style="320" customWidth="1"/>
    <col min="14323" max="14323" width="4.7109375" style="320" customWidth="1"/>
    <col min="14324" max="14324" width="71.28515625" style="320" customWidth="1"/>
    <col min="14325" max="14325" width="23" style="320" customWidth="1"/>
    <col min="14326" max="14331" width="0" style="320" hidden="1" customWidth="1"/>
    <col min="14332" max="14332" width="9.5703125" style="320" customWidth="1"/>
    <col min="14333" max="14333" width="13.7109375" style="320" customWidth="1"/>
    <col min="14334" max="14577" width="14.7109375" style="320"/>
    <col min="14578" max="14578" width="11.140625" style="320" customWidth="1"/>
    <col min="14579" max="14579" width="4.7109375" style="320" customWidth="1"/>
    <col min="14580" max="14580" width="71.28515625" style="320" customWidth="1"/>
    <col min="14581" max="14581" width="23" style="320" customWidth="1"/>
    <col min="14582" max="14587" width="0" style="320" hidden="1" customWidth="1"/>
    <col min="14588" max="14588" width="9.5703125" style="320" customWidth="1"/>
    <col min="14589" max="14589" width="13.7109375" style="320" customWidth="1"/>
    <col min="14590" max="14833" width="14.7109375" style="320"/>
    <col min="14834" max="14834" width="11.140625" style="320" customWidth="1"/>
    <col min="14835" max="14835" width="4.7109375" style="320" customWidth="1"/>
    <col min="14836" max="14836" width="71.28515625" style="320" customWidth="1"/>
    <col min="14837" max="14837" width="23" style="320" customWidth="1"/>
    <col min="14838" max="14843" width="0" style="320" hidden="1" customWidth="1"/>
    <col min="14844" max="14844" width="9.5703125" style="320" customWidth="1"/>
    <col min="14845" max="14845" width="13.7109375" style="320" customWidth="1"/>
    <col min="14846" max="15089" width="14.7109375" style="320"/>
    <col min="15090" max="15090" width="11.140625" style="320" customWidth="1"/>
    <col min="15091" max="15091" width="4.7109375" style="320" customWidth="1"/>
    <col min="15092" max="15092" width="71.28515625" style="320" customWidth="1"/>
    <col min="15093" max="15093" width="23" style="320" customWidth="1"/>
    <col min="15094" max="15099" width="0" style="320" hidden="1" customWidth="1"/>
    <col min="15100" max="15100" width="9.5703125" style="320" customWidth="1"/>
    <col min="15101" max="15101" width="13.7109375" style="320" customWidth="1"/>
    <col min="15102" max="15345" width="14.7109375" style="320"/>
    <col min="15346" max="15346" width="11.140625" style="320" customWidth="1"/>
    <col min="15347" max="15347" width="4.7109375" style="320" customWidth="1"/>
    <col min="15348" max="15348" width="71.28515625" style="320" customWidth="1"/>
    <col min="15349" max="15349" width="23" style="320" customWidth="1"/>
    <col min="15350" max="15355" width="0" style="320" hidden="1" customWidth="1"/>
    <col min="15356" max="15356" width="9.5703125" style="320" customWidth="1"/>
    <col min="15357" max="15357" width="13.7109375" style="320" customWidth="1"/>
    <col min="15358" max="15601" width="14.7109375" style="320"/>
    <col min="15602" max="15602" width="11.140625" style="320" customWidth="1"/>
    <col min="15603" max="15603" width="4.7109375" style="320" customWidth="1"/>
    <col min="15604" max="15604" width="71.28515625" style="320" customWidth="1"/>
    <col min="15605" max="15605" width="23" style="320" customWidth="1"/>
    <col min="15606" max="15611" width="0" style="320" hidden="1" customWidth="1"/>
    <col min="15612" max="15612" width="9.5703125" style="320" customWidth="1"/>
    <col min="15613" max="15613" width="13.7109375" style="320" customWidth="1"/>
    <col min="15614" max="15857" width="14.7109375" style="320"/>
    <col min="15858" max="15858" width="11.140625" style="320" customWidth="1"/>
    <col min="15859" max="15859" width="4.7109375" style="320" customWidth="1"/>
    <col min="15860" max="15860" width="71.28515625" style="320" customWidth="1"/>
    <col min="15861" max="15861" width="23" style="320" customWidth="1"/>
    <col min="15862" max="15867" width="0" style="320" hidden="1" customWidth="1"/>
    <col min="15868" max="15868" width="9.5703125" style="320" customWidth="1"/>
    <col min="15869" max="15869" width="13.7109375" style="320" customWidth="1"/>
    <col min="15870" max="16113" width="14.7109375" style="320"/>
    <col min="16114" max="16114" width="11.140625" style="320" customWidth="1"/>
    <col min="16115" max="16115" width="4.7109375" style="320" customWidth="1"/>
    <col min="16116" max="16116" width="71.28515625" style="320" customWidth="1"/>
    <col min="16117" max="16117" width="23" style="320" customWidth="1"/>
    <col min="16118" max="16123" width="0" style="320" hidden="1" customWidth="1"/>
    <col min="16124" max="16124" width="9.5703125" style="320" customWidth="1"/>
    <col min="16125" max="16125" width="13.7109375" style="320" customWidth="1"/>
    <col min="16126" max="16384" width="14.7109375" style="320"/>
  </cols>
  <sheetData>
    <row r="3" spans="2:12" s="308" customFormat="1">
      <c r="B3" s="307" t="str">
        <f>[21]A1!B8</f>
        <v>TATA Power Delhi Distribution Limited</v>
      </c>
      <c r="D3" s="309"/>
    </row>
    <row r="4" spans="2:12" s="308" customFormat="1">
      <c r="B4" s="310"/>
      <c r="D4" s="309"/>
    </row>
    <row r="5" spans="2:12" s="308" customFormat="1">
      <c r="B5" s="307" t="s">
        <v>872</v>
      </c>
      <c r="C5" s="311"/>
      <c r="D5" s="311"/>
      <c r="L5" s="312" t="s">
        <v>915</v>
      </c>
    </row>
    <row r="6" spans="2:12" s="308" customFormat="1" ht="13.5" thickBot="1">
      <c r="B6" s="310"/>
      <c r="C6" s="311"/>
      <c r="D6" s="311"/>
    </row>
    <row r="7" spans="2:12" s="313" customFormat="1" ht="14.25" customHeight="1" thickBot="1">
      <c r="B7" s="1905" t="str">
        <f>[21]A1!B12</f>
        <v>Sr No</v>
      </c>
      <c r="C7" s="1907" t="str">
        <f>[21]A1!C12</f>
        <v>Particulars</v>
      </c>
      <c r="D7" s="1909" t="s">
        <v>873</v>
      </c>
      <c r="E7" s="1911" t="s">
        <v>168</v>
      </c>
      <c r="F7" s="1912"/>
      <c r="G7" s="1911" t="s">
        <v>180</v>
      </c>
      <c r="H7" s="1912"/>
      <c r="I7" s="1911" t="s">
        <v>215</v>
      </c>
      <c r="J7" s="1912"/>
      <c r="K7" s="1911" t="s">
        <v>216</v>
      </c>
      <c r="L7" s="1912"/>
    </row>
    <row r="8" spans="2:12" s="313" customFormat="1" ht="13.5" thickBot="1">
      <c r="B8" s="1906"/>
      <c r="C8" s="1908"/>
      <c r="D8" s="1910"/>
      <c r="E8" s="314" t="s">
        <v>302</v>
      </c>
      <c r="F8" s="315" t="s">
        <v>874</v>
      </c>
      <c r="G8" s="314" t="s">
        <v>302</v>
      </c>
      <c r="H8" s="315" t="s">
        <v>874</v>
      </c>
      <c r="I8" s="314" t="s">
        <v>302</v>
      </c>
      <c r="J8" s="315" t="s">
        <v>874</v>
      </c>
      <c r="K8" s="314" t="s">
        <v>302</v>
      </c>
      <c r="L8" s="315" t="s">
        <v>874</v>
      </c>
    </row>
    <row r="9" spans="2:12">
      <c r="B9" s="316"/>
      <c r="C9" s="317"/>
      <c r="D9" s="317"/>
      <c r="E9" s="318"/>
      <c r="F9" s="319"/>
      <c r="G9" s="318"/>
      <c r="H9" s="319"/>
      <c r="I9" s="318"/>
      <c r="J9" s="319"/>
      <c r="K9" s="318"/>
      <c r="L9" s="319"/>
    </row>
    <row r="10" spans="2:12">
      <c r="B10" s="321">
        <v>1</v>
      </c>
      <c r="C10" s="322" t="s">
        <v>875</v>
      </c>
      <c r="D10" s="322"/>
      <c r="E10" s="323"/>
      <c r="F10" s="324"/>
      <c r="G10" s="323"/>
      <c r="H10" s="324"/>
      <c r="I10" s="323"/>
      <c r="J10" s="324"/>
      <c r="K10" s="323"/>
      <c r="L10" s="324"/>
    </row>
    <row r="11" spans="2:12">
      <c r="B11" s="321"/>
      <c r="C11" s="325" t="s">
        <v>876</v>
      </c>
      <c r="D11" s="326" t="s">
        <v>458</v>
      </c>
      <c r="E11" s="327"/>
      <c r="F11" s="328">
        <v>5394.9636887145134</v>
      </c>
      <c r="G11" s="327"/>
      <c r="H11" s="328">
        <v>5845.9050951891413</v>
      </c>
      <c r="I11" s="327"/>
      <c r="J11" s="328">
        <v>6336.421458848391</v>
      </c>
      <c r="K11" s="327"/>
      <c r="L11" s="328">
        <v>6869.9319375792729</v>
      </c>
    </row>
    <row r="12" spans="2:12">
      <c r="B12" s="321"/>
      <c r="C12" s="325" t="s">
        <v>877</v>
      </c>
      <c r="D12" s="326" t="s">
        <v>460</v>
      </c>
      <c r="E12" s="327"/>
      <c r="F12" s="329">
        <v>1039.7313830191447</v>
      </c>
      <c r="G12" s="327"/>
      <c r="H12" s="329">
        <v>1133.7042218694914</v>
      </c>
      <c r="I12" s="327"/>
      <c r="J12" s="329">
        <v>1236.7545357589024</v>
      </c>
      <c r="K12" s="327"/>
      <c r="L12" s="329">
        <v>1343.0500322582247</v>
      </c>
    </row>
    <row r="13" spans="2:12">
      <c r="B13" s="321"/>
      <c r="C13" s="325" t="s">
        <v>878</v>
      </c>
      <c r="D13" s="326" t="s">
        <v>879</v>
      </c>
      <c r="E13" s="327"/>
      <c r="F13" s="329">
        <v>108.17838846771187</v>
      </c>
      <c r="G13" s="327"/>
      <c r="H13" s="329">
        <v>114.54299839109746</v>
      </c>
      <c r="I13" s="327"/>
      <c r="J13" s="329">
        <v>121.28795869315233</v>
      </c>
      <c r="K13" s="327"/>
      <c r="L13" s="329">
        <v>128.43632468517245</v>
      </c>
    </row>
    <row r="14" spans="2:12">
      <c r="B14" s="321"/>
      <c r="C14" s="325" t="s">
        <v>880</v>
      </c>
      <c r="D14" s="326" t="s">
        <v>881</v>
      </c>
      <c r="E14" s="327"/>
      <c r="F14" s="328">
        <v>122.13394019895478</v>
      </c>
      <c r="G14" s="327"/>
      <c r="H14" s="328">
        <v>128.24063720890251</v>
      </c>
      <c r="I14" s="327"/>
      <c r="J14" s="328">
        <v>134.65266906934764</v>
      </c>
      <c r="K14" s="327"/>
      <c r="L14" s="328">
        <v>141.38530252281504</v>
      </c>
    </row>
    <row r="15" spans="2:12">
      <c r="B15" s="321"/>
      <c r="C15" s="322" t="s">
        <v>882</v>
      </c>
      <c r="D15" s="330" t="s">
        <v>17</v>
      </c>
      <c r="E15" s="331"/>
      <c r="F15" s="332">
        <f>SUM(F11:F14)</f>
        <v>6665.0074004003245</v>
      </c>
      <c r="G15" s="331"/>
      <c r="H15" s="332">
        <f>SUM(H11:H14)</f>
        <v>7222.3929526586326</v>
      </c>
      <c r="I15" s="331"/>
      <c r="J15" s="332">
        <f>SUM(J11:J14)</f>
        <v>7829.1166223697928</v>
      </c>
      <c r="K15" s="331"/>
      <c r="L15" s="332">
        <f>SUM(L11:L14)</f>
        <v>8482.8035970454839</v>
      </c>
    </row>
    <row r="16" spans="2:12">
      <c r="B16" s="321"/>
      <c r="C16" s="325"/>
      <c r="D16" s="326"/>
      <c r="E16" s="333"/>
      <c r="F16" s="334"/>
      <c r="G16" s="333"/>
      <c r="H16" s="334"/>
      <c r="I16" s="333"/>
      <c r="J16" s="334"/>
      <c r="K16" s="333"/>
      <c r="L16" s="334"/>
    </row>
    <row r="17" spans="2:12">
      <c r="B17" s="321">
        <v>2</v>
      </c>
      <c r="C17" s="322" t="s">
        <v>883</v>
      </c>
      <c r="D17" s="326"/>
      <c r="E17" s="333"/>
      <c r="F17" s="334"/>
      <c r="G17" s="333"/>
      <c r="H17" s="334"/>
      <c r="I17" s="333"/>
      <c r="J17" s="334"/>
      <c r="K17" s="333"/>
      <c r="L17" s="334"/>
    </row>
    <row r="18" spans="2:12">
      <c r="B18" s="321"/>
      <c r="C18" s="335" t="s">
        <v>884</v>
      </c>
      <c r="D18" s="326" t="s">
        <v>463</v>
      </c>
      <c r="E18" s="331">
        <v>1.4999999999999999E-2</v>
      </c>
      <c r="F18" s="334"/>
      <c r="G18" s="331">
        <v>1.4999999999999999E-2</v>
      </c>
      <c r="H18" s="334"/>
      <c r="I18" s="331">
        <v>1.4999999999999999E-2</v>
      </c>
      <c r="J18" s="334"/>
      <c r="K18" s="331">
        <v>1.4999999999999999E-2</v>
      </c>
      <c r="L18" s="334"/>
    </row>
    <row r="19" spans="2:12">
      <c r="B19" s="336"/>
      <c r="C19" s="335" t="s">
        <v>885</v>
      </c>
      <c r="D19" s="337" t="s">
        <v>465</v>
      </c>
      <c r="E19" s="331">
        <v>3.4500000000000003E-2</v>
      </c>
      <c r="F19" s="338"/>
      <c r="G19" s="331">
        <v>3.4500000000000003E-2</v>
      </c>
      <c r="H19" s="338"/>
      <c r="I19" s="331">
        <v>3.4500000000000003E-2</v>
      </c>
      <c r="J19" s="338"/>
      <c r="K19" s="331">
        <v>3.4500000000000003E-2</v>
      </c>
      <c r="L19" s="338"/>
    </row>
    <row r="20" spans="2:12">
      <c r="B20" s="336"/>
      <c r="C20" s="335" t="s">
        <v>886</v>
      </c>
      <c r="D20" s="337" t="s">
        <v>887</v>
      </c>
      <c r="E20" s="331">
        <v>9.3645999999999993E-2</v>
      </c>
      <c r="F20" s="338"/>
      <c r="G20" s="331">
        <v>9.0706800000000004E-2</v>
      </c>
      <c r="H20" s="338"/>
      <c r="I20" s="331">
        <v>8.7660500000000002E-2</v>
      </c>
      <c r="J20" s="338"/>
      <c r="K20" s="331">
        <v>8.4666500000000006E-2</v>
      </c>
      <c r="L20" s="338"/>
    </row>
    <row r="21" spans="2:12">
      <c r="B21" s="336"/>
      <c r="C21" s="339" t="s">
        <v>888</v>
      </c>
      <c r="D21" s="340" t="s">
        <v>63</v>
      </c>
      <c r="E21" s="331">
        <f>1-F15/F28</f>
        <v>0.12556628714598905</v>
      </c>
      <c r="F21" s="338"/>
      <c r="G21" s="331">
        <f>1-H15/H28</f>
        <v>0.12312056923259762</v>
      </c>
      <c r="H21" s="338"/>
      <c r="I21" s="331">
        <f>1-J15/J28</f>
        <v>0.12058430872808967</v>
      </c>
      <c r="J21" s="338"/>
      <c r="K21" s="331">
        <f>1-L15/L28</f>
        <v>0.11814229287419431</v>
      </c>
      <c r="L21" s="338"/>
    </row>
    <row r="22" spans="2:12">
      <c r="B22" s="336"/>
      <c r="C22" s="339"/>
      <c r="D22" s="337"/>
      <c r="E22" s="331"/>
      <c r="F22" s="338"/>
      <c r="G22" s="331"/>
      <c r="H22" s="338"/>
      <c r="I22" s="331"/>
      <c r="J22" s="338"/>
      <c r="K22" s="331"/>
      <c r="L22" s="338"/>
    </row>
    <row r="23" spans="2:12">
      <c r="B23" s="336">
        <v>3</v>
      </c>
      <c r="C23" s="339" t="s">
        <v>889</v>
      </c>
      <c r="D23" s="337"/>
      <c r="E23" s="331"/>
      <c r="F23" s="338"/>
      <c r="G23" s="331"/>
      <c r="H23" s="338"/>
      <c r="I23" s="331"/>
      <c r="J23" s="338"/>
      <c r="K23" s="331"/>
      <c r="L23" s="338"/>
    </row>
    <row r="24" spans="2:12">
      <c r="B24" s="336"/>
      <c r="C24" s="341" t="s">
        <v>890</v>
      </c>
      <c r="D24" s="337" t="s">
        <v>891</v>
      </c>
      <c r="E24" s="331"/>
      <c r="F24" s="338">
        <f>F11/(1-E18-E19-E20)</f>
        <v>6296.2461384489225</v>
      </c>
      <c r="G24" s="331"/>
      <c r="H24" s="338">
        <f>H11/(1-G18-G19-G20)</f>
        <v>6799.1990343598218</v>
      </c>
      <c r="I24" s="331"/>
      <c r="J24" s="338">
        <f>J11/(1-I18-I19-I20)</f>
        <v>7343.684959773389</v>
      </c>
      <c r="K24" s="331"/>
      <c r="L24" s="338">
        <f>L11/(1-K18-K19-K20)</f>
        <v>7934.4723178062213</v>
      </c>
    </row>
    <row r="25" spans="2:12">
      <c r="B25" s="336"/>
      <c r="C25" s="341" t="s">
        <v>892</v>
      </c>
      <c r="D25" s="337" t="s">
        <v>893</v>
      </c>
      <c r="E25" s="331"/>
      <c r="F25" s="328">
        <f>F12/(1-E18-E19)</f>
        <v>1093.8783619349233</v>
      </c>
      <c r="G25" s="331"/>
      <c r="H25" s="328">
        <f>H12/(1-G18-G19)</f>
        <v>1192.7451045444413</v>
      </c>
      <c r="I25" s="331"/>
      <c r="J25" s="328">
        <f>J12/(1-I18-I19)</f>
        <v>1301.1620576106286</v>
      </c>
      <c r="K25" s="331"/>
      <c r="L25" s="328">
        <f>L12/(1-K18-K19)</f>
        <v>1412.9931954321144</v>
      </c>
    </row>
    <row r="26" spans="2:12">
      <c r="B26" s="336"/>
      <c r="C26" s="341" t="s">
        <v>894</v>
      </c>
      <c r="D26" s="337" t="s">
        <v>895</v>
      </c>
      <c r="E26" s="331"/>
      <c r="F26" s="328">
        <f>F13/(1-E18)</f>
        <v>109.82577509412373</v>
      </c>
      <c r="G26" s="331"/>
      <c r="H26" s="328">
        <f>H13/(1-G18)</f>
        <v>116.28730801126646</v>
      </c>
      <c r="I26" s="331"/>
      <c r="J26" s="328">
        <f>J13/(1-I18)</f>
        <v>123.13498344482471</v>
      </c>
      <c r="K26" s="331"/>
      <c r="L26" s="328">
        <f>L13/(1-K18)</f>
        <v>130.39220780220555</v>
      </c>
    </row>
    <row r="27" spans="2:12">
      <c r="B27" s="336"/>
      <c r="C27" s="341" t="s">
        <v>880</v>
      </c>
      <c r="D27" s="337" t="s">
        <v>896</v>
      </c>
      <c r="E27" s="331"/>
      <c r="F27" s="338">
        <f>F14</f>
        <v>122.13394019895478</v>
      </c>
      <c r="G27" s="331"/>
      <c r="H27" s="338">
        <f>H14</f>
        <v>128.24063720890251</v>
      </c>
      <c r="I27" s="331"/>
      <c r="J27" s="338">
        <f>J14</f>
        <v>134.65266906934764</v>
      </c>
      <c r="K27" s="331"/>
      <c r="L27" s="338">
        <f>L14</f>
        <v>141.38530252281504</v>
      </c>
    </row>
    <row r="28" spans="2:12">
      <c r="B28" s="336"/>
      <c r="C28" s="342" t="s">
        <v>897</v>
      </c>
      <c r="D28" s="340" t="s">
        <v>898</v>
      </c>
      <c r="E28" s="331"/>
      <c r="F28" s="328">
        <f>SUM(F24:F27)</f>
        <v>7622.084215676924</v>
      </c>
      <c r="G28" s="331"/>
      <c r="H28" s="328">
        <f>SUM(H24:H27)</f>
        <v>8236.4720841244325</v>
      </c>
      <c r="I28" s="331"/>
      <c r="J28" s="328">
        <f>SUM(J24:J27)</f>
        <v>8902.6346698981906</v>
      </c>
      <c r="K28" s="331"/>
      <c r="L28" s="328">
        <f>SUM(L24:L27)</f>
        <v>9619.2430235633565</v>
      </c>
    </row>
    <row r="29" spans="2:12">
      <c r="B29" s="336"/>
      <c r="C29" s="342"/>
      <c r="D29" s="340"/>
      <c r="E29" s="343"/>
      <c r="F29" s="344"/>
      <c r="G29" s="343"/>
      <c r="H29" s="344"/>
      <c r="I29" s="343"/>
      <c r="J29" s="344"/>
      <c r="K29" s="343"/>
      <c r="L29" s="344"/>
    </row>
    <row r="30" spans="2:12">
      <c r="B30" s="336">
        <v>4</v>
      </c>
      <c r="C30" s="342" t="s">
        <v>899</v>
      </c>
      <c r="D30" s="340" t="s">
        <v>82</v>
      </c>
      <c r="E30" s="331"/>
      <c r="F30" s="328">
        <f>'F1 (11-12)'!G98</f>
        <v>1825.2779550023579</v>
      </c>
      <c r="G30" s="331"/>
      <c r="H30" s="328">
        <f>'F1(12-13)'!G100</f>
        <v>5310.2802650191288</v>
      </c>
      <c r="I30" s="331"/>
      <c r="J30" s="328">
        <f>'F1(13-14)'!G114</f>
        <v>6423.2987363528391</v>
      </c>
      <c r="K30" s="331"/>
      <c r="L30" s="328">
        <f>'F1(14-15)'!G114</f>
        <v>5478.4900139068322</v>
      </c>
    </row>
    <row r="31" spans="2:12">
      <c r="B31" s="336"/>
      <c r="C31" s="339"/>
      <c r="D31" s="337"/>
      <c r="E31" s="331"/>
      <c r="F31" s="338"/>
      <c r="G31" s="331"/>
      <c r="H31" s="338"/>
      <c r="I31" s="331"/>
      <c r="J31" s="338"/>
      <c r="K31" s="331"/>
      <c r="L31" s="338"/>
    </row>
    <row r="32" spans="2:12">
      <c r="B32" s="336">
        <v>5</v>
      </c>
      <c r="C32" s="342" t="s">
        <v>900</v>
      </c>
      <c r="D32" s="345" t="s">
        <v>86</v>
      </c>
      <c r="E32" s="331">
        <v>1.4999999999999999E-2</v>
      </c>
      <c r="F32" s="338"/>
      <c r="G32" s="331">
        <v>1.2425E-2</v>
      </c>
      <c r="H32" s="338"/>
      <c r="I32" s="331">
        <v>1.2415000000000001E-2</v>
      </c>
      <c r="J32" s="338"/>
      <c r="K32" s="331">
        <v>1.2409999999999999E-2</v>
      </c>
      <c r="L32" s="338"/>
    </row>
    <row r="33" spans="2:12">
      <c r="B33" s="336"/>
      <c r="C33" s="341"/>
      <c r="D33" s="346"/>
      <c r="E33" s="331"/>
      <c r="F33" s="338"/>
      <c r="G33" s="331"/>
      <c r="H33" s="338"/>
      <c r="I33" s="331"/>
      <c r="J33" s="338"/>
      <c r="K33" s="331"/>
      <c r="L33" s="338"/>
    </row>
    <row r="34" spans="2:12">
      <c r="B34" s="336">
        <v>6</v>
      </c>
      <c r="C34" s="341" t="s">
        <v>901</v>
      </c>
      <c r="D34" s="346" t="s">
        <v>902</v>
      </c>
      <c r="E34" s="331"/>
      <c r="F34" s="338">
        <f>F14/(1-E32)</f>
        <v>123.99384791772059</v>
      </c>
      <c r="G34" s="331"/>
      <c r="H34" s="338">
        <f>H14/(1-G32)</f>
        <v>129.85407407933829</v>
      </c>
      <c r="I34" s="331"/>
      <c r="J34" s="338">
        <f>J14/(1-I32)</f>
        <v>136.34539717527872</v>
      </c>
      <c r="K34" s="331"/>
      <c r="L34" s="338">
        <f>L14/(1-K32)</f>
        <v>143.16194222583769</v>
      </c>
    </row>
    <row r="35" spans="2:12">
      <c r="B35" s="336"/>
      <c r="C35" s="341"/>
      <c r="D35" s="346"/>
      <c r="E35" s="331"/>
      <c r="F35" s="338"/>
      <c r="G35" s="331"/>
      <c r="H35" s="338"/>
      <c r="I35" s="331"/>
      <c r="J35" s="338"/>
      <c r="K35" s="331"/>
      <c r="L35" s="338"/>
    </row>
    <row r="36" spans="2:12" ht="45.75" customHeight="1">
      <c r="B36" s="336">
        <v>7</v>
      </c>
      <c r="C36" s="347" t="s">
        <v>903</v>
      </c>
      <c r="D36" s="346" t="s">
        <v>904</v>
      </c>
      <c r="E36" s="327"/>
      <c r="F36" s="338">
        <f>(F28-F27)/(1-E32)</f>
        <v>7614.162716221289</v>
      </c>
      <c r="G36" s="327"/>
      <c r="H36" s="338">
        <f>(H28-H27)/(1-G32)</f>
        <v>8210.243725201155</v>
      </c>
      <c r="I36" s="327"/>
      <c r="J36" s="338">
        <f>(J28-J27)/(1-I32)</f>
        <v>8878.2049148466631</v>
      </c>
      <c r="K36" s="327"/>
      <c r="L36" s="338">
        <f>(L28-L27)/(1-K32)</f>
        <v>9596.9559443094222</v>
      </c>
    </row>
    <row r="37" spans="2:12">
      <c r="B37" s="336"/>
      <c r="C37" s="348"/>
      <c r="D37" s="345"/>
      <c r="E37" s="331"/>
      <c r="F37" s="338"/>
      <c r="G37" s="331"/>
      <c r="H37" s="338"/>
      <c r="I37" s="331"/>
      <c r="J37" s="338"/>
      <c r="K37" s="331"/>
      <c r="L37" s="338"/>
    </row>
    <row r="38" spans="2:12" ht="42" customHeight="1">
      <c r="B38" s="336">
        <v>8</v>
      </c>
      <c r="C38" s="347" t="s">
        <v>905</v>
      </c>
      <c r="D38" s="346" t="s">
        <v>906</v>
      </c>
      <c r="E38" s="331"/>
      <c r="F38" s="338">
        <f>F30/(1-E32)</f>
        <v>1853.0740659922415</v>
      </c>
      <c r="G38" s="331"/>
      <c r="H38" s="338">
        <f>H30/(1-G32)</f>
        <v>5377.0906159219594</v>
      </c>
      <c r="I38" s="331"/>
      <c r="J38" s="338">
        <f>J30/(1-I32)</f>
        <v>6504.0464733190956</v>
      </c>
      <c r="K38" s="331"/>
      <c r="L38" s="338">
        <f>L30/(1-K32)</f>
        <v>5547.3324091038103</v>
      </c>
    </row>
    <row r="39" spans="2:12">
      <c r="B39" s="336"/>
      <c r="C39" s="348"/>
      <c r="D39" s="346"/>
      <c r="E39" s="331"/>
      <c r="F39" s="338"/>
      <c r="G39" s="331"/>
      <c r="H39" s="338"/>
      <c r="I39" s="331"/>
      <c r="J39" s="338"/>
      <c r="K39" s="331"/>
      <c r="L39" s="338"/>
    </row>
    <row r="40" spans="2:12">
      <c r="B40" s="336">
        <v>9</v>
      </c>
      <c r="C40" s="347" t="s">
        <v>907</v>
      </c>
      <c r="D40" s="346" t="s">
        <v>908</v>
      </c>
      <c r="E40" s="331"/>
      <c r="F40" s="338">
        <f>F36+F38+F34</f>
        <v>9591.230630131251</v>
      </c>
      <c r="G40" s="331"/>
      <c r="H40" s="338">
        <f>H36+H38+H34</f>
        <v>13717.188415202452</v>
      </c>
      <c r="I40" s="331"/>
      <c r="J40" s="338">
        <f>J36+J38+J34</f>
        <v>15518.596785341037</v>
      </c>
      <c r="K40" s="331"/>
      <c r="L40" s="338">
        <f>L36+L38+L34</f>
        <v>15287.45029563907</v>
      </c>
    </row>
    <row r="41" spans="2:12">
      <c r="B41" s="336"/>
      <c r="C41" s="347"/>
      <c r="D41" s="346"/>
      <c r="E41" s="331"/>
      <c r="F41" s="338"/>
      <c r="G41" s="331"/>
      <c r="H41" s="338"/>
      <c r="I41" s="331"/>
      <c r="J41" s="338"/>
      <c r="K41" s="331"/>
      <c r="L41" s="338"/>
    </row>
    <row r="42" spans="2:12">
      <c r="B42" s="336">
        <v>10</v>
      </c>
      <c r="C42" s="347" t="s">
        <v>909</v>
      </c>
      <c r="D42" s="346" t="s">
        <v>765</v>
      </c>
      <c r="E42" s="331">
        <v>1.9975400000000001E-2</v>
      </c>
      <c r="F42" s="338"/>
      <c r="G42" s="331">
        <v>2.3244500000000001E-2</v>
      </c>
      <c r="H42" s="338"/>
      <c r="I42" s="331">
        <v>2.3248700000000001E-2</v>
      </c>
      <c r="J42" s="338"/>
      <c r="K42" s="331">
        <v>2.3311499999999999E-2</v>
      </c>
      <c r="L42" s="338"/>
    </row>
    <row r="43" spans="2:12">
      <c r="B43" s="336"/>
      <c r="C43" s="347"/>
      <c r="D43" s="346"/>
      <c r="E43" s="331"/>
      <c r="F43" s="338"/>
      <c r="G43" s="331"/>
      <c r="H43" s="338"/>
      <c r="I43" s="331"/>
      <c r="J43" s="338"/>
      <c r="K43" s="331"/>
      <c r="L43" s="338"/>
    </row>
    <row r="44" spans="2:12">
      <c r="B44" s="336">
        <v>11</v>
      </c>
      <c r="C44" s="347" t="s">
        <v>910</v>
      </c>
      <c r="D44" s="346" t="s">
        <v>911</v>
      </c>
      <c r="E44" s="331"/>
      <c r="F44" s="338">
        <f>F40/(1-E42)</f>
        <v>9786.7243639917306</v>
      </c>
      <c r="G44" s="331"/>
      <c r="H44" s="338">
        <f>H40/(1-G42)</f>
        <v>14043.625467378943</v>
      </c>
      <c r="I44" s="331"/>
      <c r="J44" s="338">
        <f>J40/(1-I42)</f>
        <v>15887.971467599826</v>
      </c>
      <c r="K44" s="331"/>
      <c r="L44" s="338">
        <f>L40/(1-K42)</f>
        <v>15652.329576563121</v>
      </c>
    </row>
    <row r="45" spans="2:12">
      <c r="B45" s="336"/>
      <c r="C45" s="341"/>
      <c r="D45" s="346"/>
      <c r="E45" s="349"/>
      <c r="F45" s="350"/>
      <c r="G45" s="349"/>
      <c r="H45" s="350"/>
      <c r="I45" s="349"/>
      <c r="J45" s="350"/>
      <c r="K45" s="349"/>
      <c r="L45" s="350"/>
    </row>
    <row r="46" spans="2:12">
      <c r="B46" s="336">
        <v>12</v>
      </c>
      <c r="C46" s="341" t="s">
        <v>912</v>
      </c>
      <c r="D46" s="346" t="s">
        <v>766</v>
      </c>
      <c r="E46" s="351"/>
      <c r="F46" s="352">
        <f>'F1 (11-12)'!G99+'F1 (11-12)'!G98</f>
        <v>9786.733265518742</v>
      </c>
      <c r="G46" s="351"/>
      <c r="H46" s="352">
        <f>'F1(12-13)'!G115+'F1(12-13)'!G114</f>
        <v>14043.630515042078</v>
      </c>
      <c r="I46" s="351"/>
      <c r="J46" s="352">
        <f>'F1(13-14)'!G115+'F1(13-14)'!G114</f>
        <v>15887.979406550949</v>
      </c>
      <c r="K46" s="351"/>
      <c r="L46" s="352">
        <f>'F1(14-15)'!G115+'F1(14-15)'!G114</f>
        <v>15652.335720489629</v>
      </c>
    </row>
    <row r="47" spans="2:12">
      <c r="B47" s="336"/>
      <c r="C47" s="341"/>
      <c r="D47" s="346"/>
      <c r="E47" s="331"/>
      <c r="F47" s="338"/>
      <c r="G47" s="331"/>
      <c r="H47" s="338"/>
      <c r="I47" s="331"/>
      <c r="J47" s="338"/>
      <c r="K47" s="331"/>
      <c r="L47" s="338"/>
    </row>
    <row r="48" spans="2:12" ht="13.5" thickBot="1">
      <c r="B48" s="353">
        <v>13</v>
      </c>
      <c r="C48" s="354" t="s">
        <v>913</v>
      </c>
      <c r="D48" s="355" t="s">
        <v>914</v>
      </c>
      <c r="E48" s="356"/>
      <c r="F48" s="357">
        <f>F46-F44-0.005</f>
        <v>3.9015270114032318E-3</v>
      </c>
      <c r="G48" s="356"/>
      <c r="H48" s="357">
        <f>H46-H44-0.005</f>
        <v>4.7663134973845341E-5</v>
      </c>
      <c r="I48" s="356"/>
      <c r="J48" s="357">
        <f>J46-J44-0.005</f>
        <v>2.9389511229237541E-3</v>
      </c>
      <c r="K48" s="356"/>
      <c r="L48" s="357">
        <f>L46-L44-0.005</f>
        <v>1.1439265082299243E-3</v>
      </c>
    </row>
    <row r="49" spans="3:4">
      <c r="C49" s="359"/>
      <c r="D49" s="359"/>
    </row>
  </sheetData>
  <mergeCells count="7">
    <mergeCell ref="I7:J7"/>
    <mergeCell ref="K7:L7"/>
    <mergeCell ref="B7:B8"/>
    <mergeCell ref="C7:C8"/>
    <mergeCell ref="D7:D8"/>
    <mergeCell ref="E7:F7"/>
    <mergeCell ref="G7:H7"/>
  </mergeCells>
  <printOptions horizontalCentered="1"/>
  <pageMargins left="0.5" right="0.24" top="0.5" bottom="0.5" header="0.25" footer="0.25"/>
  <pageSetup scale="75" orientation="landscape" r:id="rId1"/>
  <headerFooter alignWithMargins="0"/>
</worksheet>
</file>

<file path=xl/worksheets/sheet33.xml><?xml version="1.0" encoding="utf-8"?>
<worksheet xmlns="http://schemas.openxmlformats.org/spreadsheetml/2006/main" xmlns:r="http://schemas.openxmlformats.org/officeDocument/2006/relationships">
  <sheetPr codeName="Sheet13">
    <pageSetUpPr fitToPage="1"/>
  </sheetPr>
  <dimension ref="B2:O25"/>
  <sheetViews>
    <sheetView view="pageBreakPreview" zoomScale="98" zoomScaleSheetLayoutView="98" workbookViewId="0">
      <selection activeCell="C54" sqref="C54"/>
    </sheetView>
  </sheetViews>
  <sheetFormatPr defaultColWidth="9.85546875" defaultRowHeight="12.75"/>
  <cols>
    <col min="1" max="1" width="4" style="1107" customWidth="1"/>
    <col min="2" max="2" width="7.140625" style="1107" customWidth="1"/>
    <col min="3" max="3" width="20" style="1107" customWidth="1"/>
    <col min="4" max="4" width="11.7109375" style="1107" customWidth="1"/>
    <col min="5" max="5" width="9.5703125" style="1107" customWidth="1"/>
    <col min="6" max="6" width="10.7109375" style="1107" customWidth="1"/>
    <col min="7" max="7" width="10.5703125" style="1107" customWidth="1"/>
    <col min="8" max="8" width="10.28515625" style="1107" customWidth="1"/>
    <col min="9" max="9" width="11.85546875" style="1107" customWidth="1"/>
    <col min="10" max="10" width="12.28515625" style="1107" customWidth="1"/>
    <col min="11" max="11" width="9.85546875" style="1107" customWidth="1"/>
    <col min="12" max="12" width="11.28515625" style="1107" customWidth="1"/>
    <col min="13" max="13" width="12" style="1107" customWidth="1"/>
    <col min="14" max="14" width="10.140625" style="1107" customWidth="1"/>
    <col min="15" max="15" width="10.7109375" style="1107" customWidth="1"/>
    <col min="16" max="16" width="1.28515625" style="1107" customWidth="1"/>
    <col min="17" max="251" width="9.140625" style="1107" customWidth="1"/>
    <col min="252" max="252" width="8.7109375" style="1107" customWidth="1"/>
    <col min="253" max="253" width="21.5703125" style="1107" customWidth="1"/>
    <col min="254" max="254" width="12.42578125" style="1107" customWidth="1"/>
    <col min="255" max="255" width="10.7109375" style="1107" customWidth="1"/>
    <col min="256" max="16384" width="9.85546875" style="1107"/>
  </cols>
  <sheetData>
    <row r="2" spans="2:15">
      <c r="B2" s="1106" t="s">
        <v>767</v>
      </c>
      <c r="D2" s="1108"/>
      <c r="E2" s="1108"/>
      <c r="F2" s="1108"/>
      <c r="G2" s="1108"/>
      <c r="H2" s="1108"/>
      <c r="I2" s="1108"/>
      <c r="J2" s="1108"/>
      <c r="K2" s="1108"/>
      <c r="L2" s="1108"/>
      <c r="M2" s="1108"/>
      <c r="N2" s="1108"/>
      <c r="O2" s="1108"/>
    </row>
    <row r="3" spans="2:15">
      <c r="B3" s="1108"/>
      <c r="C3" s="1108"/>
      <c r="D3" s="1108"/>
      <c r="E3" s="1108"/>
      <c r="F3" s="1108"/>
      <c r="G3" s="1108"/>
      <c r="H3" s="1108"/>
      <c r="I3" s="1108"/>
      <c r="J3" s="1108"/>
      <c r="K3" s="1108"/>
      <c r="L3" s="1108"/>
      <c r="M3" s="1108"/>
      <c r="N3" s="1108"/>
      <c r="O3" s="1108"/>
    </row>
    <row r="4" spans="2:15">
      <c r="B4" s="1106" t="s">
        <v>305</v>
      </c>
      <c r="C4" s="1106"/>
      <c r="D4" s="1106"/>
      <c r="E4" s="1106"/>
      <c r="F4" s="1106"/>
      <c r="H4" s="1109"/>
      <c r="I4" s="1109"/>
      <c r="J4" s="1109"/>
      <c r="K4" s="1109"/>
      <c r="L4" s="1109"/>
      <c r="M4" s="1109"/>
      <c r="N4" s="1109"/>
      <c r="O4" s="1109" t="s">
        <v>780</v>
      </c>
    </row>
    <row r="5" spans="2:15" ht="13.5" thickBot="1">
      <c r="B5" s="1106"/>
      <c r="C5" s="1106"/>
      <c r="D5" s="1106"/>
      <c r="E5" s="1106"/>
      <c r="F5" s="1106"/>
      <c r="H5" s="1109"/>
      <c r="I5" s="1109"/>
      <c r="J5" s="1109"/>
      <c r="K5" s="1109"/>
      <c r="L5" s="1109"/>
      <c r="M5" s="1109"/>
      <c r="N5" s="1109"/>
      <c r="O5" s="1109"/>
    </row>
    <row r="6" spans="2:15" ht="16.5" customHeight="1" thickBot="1">
      <c r="B6" s="1994" t="s">
        <v>306</v>
      </c>
      <c r="C6" s="1996" t="s">
        <v>218</v>
      </c>
      <c r="D6" s="1998" t="s">
        <v>168</v>
      </c>
      <c r="E6" s="1988"/>
      <c r="F6" s="1999"/>
      <c r="G6" s="1987" t="s">
        <v>180</v>
      </c>
      <c r="H6" s="1988"/>
      <c r="I6" s="1989"/>
      <c r="J6" s="1987" t="s">
        <v>215</v>
      </c>
      <c r="K6" s="1988"/>
      <c r="L6" s="1989"/>
      <c r="M6" s="1990" t="s">
        <v>216</v>
      </c>
      <c r="N6" s="1991"/>
      <c r="O6" s="1992"/>
    </row>
    <row r="7" spans="2:15" s="1114" customFormat="1" ht="93.75" customHeight="1" thickBot="1">
      <c r="B7" s="1995"/>
      <c r="C7" s="1997"/>
      <c r="D7" s="1110" t="s">
        <v>310</v>
      </c>
      <c r="E7" s="1110" t="s">
        <v>311</v>
      </c>
      <c r="F7" s="1111" t="s">
        <v>864</v>
      </c>
      <c r="G7" s="1110" t="s">
        <v>310</v>
      </c>
      <c r="H7" s="1110" t="s">
        <v>311</v>
      </c>
      <c r="I7" s="1110" t="s">
        <v>864</v>
      </c>
      <c r="J7" s="1110" t="s">
        <v>310</v>
      </c>
      <c r="K7" s="1110" t="s">
        <v>311</v>
      </c>
      <c r="L7" s="1110" t="s">
        <v>864</v>
      </c>
      <c r="M7" s="1112" t="s">
        <v>310</v>
      </c>
      <c r="N7" s="1110" t="s">
        <v>311</v>
      </c>
      <c r="O7" s="1113" t="s">
        <v>864</v>
      </c>
    </row>
    <row r="8" spans="2:15" s="1124" customFormat="1" ht="43.5" customHeight="1">
      <c r="B8" s="1115">
        <v>1</v>
      </c>
      <c r="C8" s="1116" t="s">
        <v>312</v>
      </c>
      <c r="D8" s="1117"/>
      <c r="E8" s="1117"/>
      <c r="F8" s="1118">
        <v>298.25273074142206</v>
      </c>
      <c r="G8" s="1119"/>
      <c r="H8" s="1117"/>
      <c r="I8" s="1120">
        <v>201.41675627119199</v>
      </c>
      <c r="J8" s="1119"/>
      <c r="K8" s="1121"/>
      <c r="L8" s="1122">
        <v>211.48759408475158</v>
      </c>
      <c r="M8" s="1123"/>
      <c r="N8" s="1117"/>
      <c r="O8" s="1122">
        <v>222.06197378898915</v>
      </c>
    </row>
    <row r="9" spans="2:15" s="1124" customFormat="1" ht="57" customHeight="1" thickBot="1">
      <c r="B9" s="1125">
        <v>2</v>
      </c>
      <c r="C9" s="1126" t="s">
        <v>313</v>
      </c>
      <c r="D9" s="1127"/>
      <c r="E9" s="1127"/>
      <c r="F9" s="1128"/>
      <c r="G9" s="1129"/>
      <c r="H9" s="1127"/>
      <c r="I9" s="1130"/>
      <c r="J9" s="1129"/>
      <c r="K9" s="1127"/>
      <c r="L9" s="1130"/>
      <c r="M9" s="1131"/>
      <c r="N9" s="1127"/>
      <c r="O9" s="1130"/>
    </row>
    <row r="25" spans="2:4">
      <c r="B25" s="1993"/>
      <c r="C25" s="1993"/>
      <c r="D25" s="1993"/>
    </row>
  </sheetData>
  <mergeCells count="7">
    <mergeCell ref="J6:L6"/>
    <mergeCell ref="M6:O6"/>
    <mergeCell ref="B25:D25"/>
    <mergeCell ref="B6:B7"/>
    <mergeCell ref="C6:C7"/>
    <mergeCell ref="D6:F6"/>
    <mergeCell ref="G6:I6"/>
  </mergeCells>
  <printOptions horizontalCentered="1"/>
  <pageMargins left="0.75" right="0.75" top="1" bottom="1" header="0.5" footer="0.5"/>
  <pageSetup scale="74" orientation="landscape" r:id="rId1"/>
  <headerFooter alignWithMargins="0"/>
</worksheet>
</file>

<file path=xl/worksheets/sheet34.xml><?xml version="1.0" encoding="utf-8"?>
<worksheet xmlns="http://schemas.openxmlformats.org/spreadsheetml/2006/main" xmlns:r="http://schemas.openxmlformats.org/officeDocument/2006/relationships">
  <sheetPr codeName="Sheet14">
    <pageSetUpPr fitToPage="1"/>
  </sheetPr>
  <dimension ref="B3:H51"/>
  <sheetViews>
    <sheetView view="pageBreakPreview" zoomScale="60" workbookViewId="0">
      <selection activeCell="C54" sqref="C54"/>
    </sheetView>
  </sheetViews>
  <sheetFormatPr defaultColWidth="13" defaultRowHeight="12.75"/>
  <cols>
    <col min="1" max="1" width="5.5703125" style="149" customWidth="1"/>
    <col min="2" max="2" width="13" style="149"/>
    <col min="3" max="3" width="15.85546875" style="149" customWidth="1"/>
    <col min="4" max="4" width="19.140625" style="149" customWidth="1"/>
    <col min="5" max="5" width="14.5703125" style="149" customWidth="1"/>
    <col min="6" max="16384" width="13" style="149"/>
  </cols>
  <sheetData>
    <row r="3" spans="2:8">
      <c r="B3" s="150" t="s">
        <v>767</v>
      </c>
      <c r="C3" s="150"/>
      <c r="D3" s="150"/>
      <c r="E3" s="150"/>
    </row>
    <row r="4" spans="2:8">
      <c r="B4" s="150"/>
      <c r="C4" s="150"/>
      <c r="D4" s="150"/>
      <c r="E4" s="150"/>
    </row>
    <row r="5" spans="2:8">
      <c r="B5" s="150" t="s">
        <v>866</v>
      </c>
      <c r="C5" s="150"/>
      <c r="D5" s="150"/>
      <c r="E5" s="157" t="s">
        <v>779</v>
      </c>
    </row>
    <row r="6" spans="2:8" ht="13.5" thickBot="1">
      <c r="B6" s="150"/>
      <c r="C6" s="150"/>
      <c r="D6" s="150"/>
      <c r="E6" s="157"/>
    </row>
    <row r="7" spans="2:8" s="158" customFormat="1" ht="59.25" customHeight="1" thickBot="1">
      <c r="B7" s="2001" t="s">
        <v>164</v>
      </c>
      <c r="C7" s="2003" t="s">
        <v>165</v>
      </c>
      <c r="D7" s="402" t="s">
        <v>166</v>
      </c>
      <c r="E7" s="399" t="s">
        <v>167</v>
      </c>
    </row>
    <row r="8" spans="2:8" s="158" customFormat="1" ht="21" customHeight="1" thickBot="1">
      <c r="B8" s="2002"/>
      <c r="C8" s="2004"/>
      <c r="D8" s="400" t="s">
        <v>867</v>
      </c>
      <c r="E8" s="405" t="s">
        <v>853</v>
      </c>
    </row>
    <row r="9" spans="2:8">
      <c r="B9" s="410" t="s">
        <v>168</v>
      </c>
      <c r="C9" s="413" t="s">
        <v>169</v>
      </c>
      <c r="D9" s="1211">
        <v>-130.40976799999999</v>
      </c>
      <c r="E9" s="406">
        <v>-40.093392499999993</v>
      </c>
      <c r="F9" s="159"/>
      <c r="H9" s="160"/>
    </row>
    <row r="10" spans="2:8">
      <c r="B10" s="411" t="s">
        <v>168</v>
      </c>
      <c r="C10" s="414" t="s">
        <v>119</v>
      </c>
      <c r="D10" s="403">
        <v>-96.174728750000028</v>
      </c>
      <c r="E10" s="407">
        <v>-21.773698069775001</v>
      </c>
      <c r="F10" s="159"/>
      <c r="H10" s="160"/>
    </row>
    <row r="11" spans="2:8">
      <c r="B11" s="411" t="s">
        <v>168</v>
      </c>
      <c r="C11" s="414" t="s">
        <v>170</v>
      </c>
      <c r="D11" s="403">
        <v>-68.110487000000006</v>
      </c>
      <c r="E11" s="407">
        <v>-15.234652400000002</v>
      </c>
      <c r="F11" s="159"/>
      <c r="H11" s="160"/>
    </row>
    <row r="12" spans="2:8">
      <c r="B12" s="411" t="s">
        <v>168</v>
      </c>
      <c r="C12" s="414" t="s">
        <v>171</v>
      </c>
      <c r="D12" s="403">
        <v>-77.326622</v>
      </c>
      <c r="E12" s="407">
        <v>-21.458559699999995</v>
      </c>
      <c r="F12" s="159"/>
      <c r="H12" s="160"/>
    </row>
    <row r="13" spans="2:8">
      <c r="B13" s="411" t="s">
        <v>168</v>
      </c>
      <c r="C13" s="414" t="s">
        <v>172</v>
      </c>
      <c r="D13" s="403">
        <v>-59.278292000000022</v>
      </c>
      <c r="E13" s="407">
        <v>-15.001949900000001</v>
      </c>
      <c r="F13" s="159"/>
      <c r="H13" s="160"/>
    </row>
    <row r="14" spans="2:8">
      <c r="B14" s="411" t="s">
        <v>168</v>
      </c>
      <c r="C14" s="414" t="s">
        <v>173</v>
      </c>
      <c r="D14" s="403">
        <v>-35.96203899999999</v>
      </c>
      <c r="E14" s="407">
        <v>-11.851407</v>
      </c>
      <c r="F14" s="159"/>
      <c r="H14" s="160"/>
    </row>
    <row r="15" spans="2:8">
      <c r="B15" s="411" t="s">
        <v>168</v>
      </c>
      <c r="C15" s="414" t="s">
        <v>174</v>
      </c>
      <c r="D15" s="403">
        <v>-55.383704161067101</v>
      </c>
      <c r="E15" s="407">
        <v>-18.138745189453228</v>
      </c>
      <c r="F15" s="159"/>
      <c r="H15" s="160"/>
    </row>
    <row r="16" spans="2:8">
      <c r="B16" s="411" t="s">
        <v>168</v>
      </c>
      <c r="C16" s="414" t="s">
        <v>175</v>
      </c>
      <c r="D16" s="403">
        <v>-69.129220132633279</v>
      </c>
      <c r="E16" s="407">
        <v>-22.121350442442647</v>
      </c>
      <c r="F16" s="159"/>
      <c r="H16" s="160"/>
    </row>
    <row r="17" spans="2:8">
      <c r="B17" s="411" t="s">
        <v>168</v>
      </c>
      <c r="C17" s="414" t="s">
        <v>176</v>
      </c>
      <c r="D17" s="403">
        <v>-144.16399797297305</v>
      </c>
      <c r="E17" s="407">
        <v>-46.132479351351378</v>
      </c>
      <c r="F17" s="159"/>
      <c r="H17" s="160"/>
    </row>
    <row r="18" spans="2:8">
      <c r="B18" s="411" t="s">
        <v>168</v>
      </c>
      <c r="C18" s="414" t="s">
        <v>177</v>
      </c>
      <c r="D18" s="403">
        <v>-191.96586790391308</v>
      </c>
      <c r="E18" s="407">
        <v>-61.429077729252185</v>
      </c>
      <c r="F18" s="159"/>
      <c r="H18" s="160"/>
    </row>
    <row r="19" spans="2:8">
      <c r="B19" s="411" t="s">
        <v>168</v>
      </c>
      <c r="C19" s="414" t="s">
        <v>178</v>
      </c>
      <c r="D19" s="403">
        <v>-231.52290944156084</v>
      </c>
      <c r="E19" s="407">
        <v>-74.087331021299462</v>
      </c>
      <c r="F19" s="159"/>
      <c r="H19" s="160"/>
    </row>
    <row r="20" spans="2:8" ht="13.5" thickBot="1">
      <c r="B20" s="415" t="s">
        <v>168</v>
      </c>
      <c r="C20" s="416" t="s">
        <v>179</v>
      </c>
      <c r="D20" s="404">
        <v>-277.86991867819211</v>
      </c>
      <c r="E20" s="408">
        <v>-88.918373977021474</v>
      </c>
      <c r="F20" s="159"/>
      <c r="H20" s="160"/>
    </row>
    <row r="21" spans="2:8" ht="13.5" thickBot="1">
      <c r="B21" s="417"/>
      <c r="C21" s="418" t="s">
        <v>130</v>
      </c>
      <c r="D21" s="1210">
        <v>-1437.2975550403394</v>
      </c>
      <c r="E21" s="409">
        <v>-436.24101728059537</v>
      </c>
      <c r="F21" s="161"/>
      <c r="H21" s="160"/>
    </row>
    <row r="22" spans="2:8">
      <c r="H22" s="160"/>
    </row>
    <row r="23" spans="2:8">
      <c r="H23" s="160"/>
    </row>
    <row r="24" spans="2:8">
      <c r="H24" s="160"/>
    </row>
    <row r="25" spans="2:8">
      <c r="H25" s="160"/>
    </row>
    <row r="26" spans="2:8">
      <c r="H26" s="160"/>
    </row>
    <row r="27" spans="2:8">
      <c r="B27" s="2000"/>
      <c r="C27" s="2000"/>
      <c r="H27" s="160"/>
    </row>
    <row r="28" spans="2:8">
      <c r="H28" s="160"/>
    </row>
    <row r="29" spans="2:8">
      <c r="H29" s="160"/>
    </row>
    <row r="30" spans="2:8">
      <c r="D30" s="162"/>
      <c r="H30" s="160"/>
    </row>
    <row r="31" spans="2:8">
      <c r="D31" s="162"/>
      <c r="H31" s="160"/>
    </row>
    <row r="32" spans="2:8">
      <c r="D32" s="162"/>
      <c r="H32" s="160"/>
    </row>
    <row r="33" spans="8:8">
      <c r="H33" s="160"/>
    </row>
    <row r="34" spans="8:8">
      <c r="H34" s="160"/>
    </row>
    <row r="35" spans="8:8">
      <c r="H35" s="160"/>
    </row>
    <row r="36" spans="8:8">
      <c r="H36" s="160"/>
    </row>
    <row r="37" spans="8:8">
      <c r="H37" s="160"/>
    </row>
    <row r="38" spans="8:8">
      <c r="H38" s="160"/>
    </row>
    <row r="39" spans="8:8">
      <c r="H39" s="160"/>
    </row>
    <row r="40" spans="8:8">
      <c r="H40" s="160"/>
    </row>
    <row r="41" spans="8:8">
      <c r="H41" s="160"/>
    </row>
    <row r="42" spans="8:8">
      <c r="H42" s="160"/>
    </row>
    <row r="43" spans="8:8">
      <c r="H43" s="160"/>
    </row>
    <row r="44" spans="8:8">
      <c r="H44" s="160"/>
    </row>
    <row r="45" spans="8:8">
      <c r="H45" s="160"/>
    </row>
    <row r="46" spans="8:8">
      <c r="H46" s="160"/>
    </row>
    <row r="47" spans="8:8">
      <c r="H47" s="160"/>
    </row>
    <row r="48" spans="8:8">
      <c r="H48" s="160"/>
    </row>
    <row r="49" spans="8:8">
      <c r="H49" s="160"/>
    </row>
    <row r="50" spans="8:8">
      <c r="H50" s="160"/>
    </row>
    <row r="51" spans="8:8">
      <c r="H51" s="160"/>
    </row>
  </sheetData>
  <mergeCells count="3">
    <mergeCell ref="B27:C27"/>
    <mergeCell ref="B7:B8"/>
    <mergeCell ref="C7:C8"/>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sheetPr codeName="Sheet33">
    <pageSetUpPr fitToPage="1"/>
  </sheetPr>
  <dimension ref="B2:H50"/>
  <sheetViews>
    <sheetView view="pageBreakPreview" topLeftCell="B1" zoomScale="60" workbookViewId="0">
      <selection activeCell="C54" sqref="C54"/>
    </sheetView>
  </sheetViews>
  <sheetFormatPr defaultRowHeight="12.75"/>
  <cols>
    <col min="1" max="1" width="9.140625" style="149"/>
    <col min="2" max="2" width="11.42578125" style="149" customWidth="1"/>
    <col min="3" max="3" width="15.85546875" style="149" customWidth="1"/>
    <col min="4" max="4" width="18.5703125" style="149" customWidth="1"/>
    <col min="5" max="5" width="14.85546875" style="149" customWidth="1"/>
    <col min="6" max="8" width="9.140625" style="149" customWidth="1"/>
    <col min="9" max="16384" width="9.140625" style="149"/>
  </cols>
  <sheetData>
    <row r="2" spans="2:8">
      <c r="B2" s="150" t="s">
        <v>767</v>
      </c>
      <c r="C2" s="150"/>
      <c r="D2" s="150"/>
      <c r="E2" s="150"/>
    </row>
    <row r="3" spans="2:8">
      <c r="B3" s="150"/>
      <c r="C3" s="150"/>
      <c r="D3" s="150"/>
      <c r="E3" s="150"/>
    </row>
    <row r="4" spans="2:8">
      <c r="B4" s="150" t="s">
        <v>865</v>
      </c>
      <c r="C4" s="150"/>
      <c r="D4" s="150"/>
      <c r="E4" s="157" t="s">
        <v>779</v>
      </c>
    </row>
    <row r="5" spans="2:8">
      <c r="B5" s="150"/>
      <c r="C5" s="150"/>
      <c r="D5" s="150"/>
      <c r="E5" s="157"/>
    </row>
    <row r="6" spans="2:8" s="158" customFormat="1" ht="59.25" customHeight="1">
      <c r="B6" s="2005" t="s">
        <v>164</v>
      </c>
      <c r="C6" s="2005" t="s">
        <v>165</v>
      </c>
      <c r="D6" s="299" t="s">
        <v>166</v>
      </c>
      <c r="E6" s="299" t="s">
        <v>167</v>
      </c>
    </row>
    <row r="7" spans="2:8" s="158" customFormat="1" ht="18.75" customHeight="1">
      <c r="B7" s="2006"/>
      <c r="C7" s="2006"/>
      <c r="D7" s="300" t="s">
        <v>867</v>
      </c>
      <c r="E7" s="300" t="s">
        <v>853</v>
      </c>
    </row>
    <row r="8" spans="2:8">
      <c r="B8" s="155" t="s">
        <v>180</v>
      </c>
      <c r="C8" s="155" t="s">
        <v>169</v>
      </c>
      <c r="D8" s="163">
        <v>-418.452726873693</v>
      </c>
      <c r="E8" s="163">
        <v>-133.90487259958175</v>
      </c>
      <c r="F8" s="159"/>
      <c r="H8" s="164"/>
    </row>
    <row r="9" spans="2:8">
      <c r="B9" s="155" t="s">
        <v>180</v>
      </c>
      <c r="C9" s="155" t="s">
        <v>119</v>
      </c>
      <c r="D9" s="163">
        <v>-309.81934235184644</v>
      </c>
      <c r="E9" s="163">
        <v>-99.142189552590864</v>
      </c>
      <c r="F9" s="159"/>
      <c r="H9" s="164"/>
    </row>
    <row r="10" spans="2:8">
      <c r="B10" s="155" t="s">
        <v>180</v>
      </c>
      <c r="C10" s="155" t="s">
        <v>170</v>
      </c>
      <c r="D10" s="163">
        <v>-272.68072709949752</v>
      </c>
      <c r="E10" s="163">
        <v>-87.257832671839211</v>
      </c>
      <c r="F10" s="159"/>
      <c r="H10" s="164"/>
    </row>
    <row r="11" spans="2:8">
      <c r="B11" s="155" t="s">
        <v>180</v>
      </c>
      <c r="C11" s="155" t="s">
        <v>171</v>
      </c>
      <c r="D11" s="163">
        <v>-266.50804617290441</v>
      </c>
      <c r="E11" s="163">
        <v>-85.282574775329408</v>
      </c>
      <c r="F11" s="159"/>
      <c r="H11" s="164"/>
    </row>
    <row r="12" spans="2:8">
      <c r="B12" s="155" t="s">
        <v>180</v>
      </c>
      <c r="C12" s="155" t="s">
        <v>172</v>
      </c>
      <c r="D12" s="163">
        <v>-280.75252007389759</v>
      </c>
      <c r="E12" s="163">
        <v>-89.840806423647223</v>
      </c>
      <c r="F12" s="159"/>
      <c r="H12" s="164"/>
    </row>
    <row r="13" spans="2:8">
      <c r="B13" s="155" t="s">
        <v>180</v>
      </c>
      <c r="C13" s="155" t="s">
        <v>173</v>
      </c>
      <c r="D13" s="163">
        <v>-268.68968023851426</v>
      </c>
      <c r="E13" s="163">
        <v>-85.980697676324567</v>
      </c>
      <c r="F13" s="159"/>
      <c r="H13" s="164"/>
    </row>
    <row r="14" spans="2:8">
      <c r="B14" s="155" t="s">
        <v>180</v>
      </c>
      <c r="C14" s="155" t="s">
        <v>174</v>
      </c>
      <c r="D14" s="163">
        <v>-551.36386162293115</v>
      </c>
      <c r="E14" s="163">
        <v>-176.43643571933796</v>
      </c>
      <c r="F14" s="159"/>
      <c r="H14" s="164"/>
    </row>
    <row r="15" spans="2:8">
      <c r="B15" s="155" t="s">
        <v>180</v>
      </c>
      <c r="C15" s="155" t="s">
        <v>175</v>
      </c>
      <c r="D15" s="163">
        <v>-609.47695986457438</v>
      </c>
      <c r="E15" s="163">
        <v>-195.03262715666381</v>
      </c>
      <c r="F15" s="159"/>
      <c r="H15" s="164"/>
    </row>
    <row r="16" spans="2:8">
      <c r="B16" s="155" t="s">
        <v>180</v>
      </c>
      <c r="C16" s="155" t="s">
        <v>176</v>
      </c>
      <c r="D16" s="163">
        <v>-596.83874736039661</v>
      </c>
      <c r="E16" s="163">
        <v>-190.9883991553269</v>
      </c>
      <c r="F16" s="159"/>
      <c r="H16" s="164"/>
    </row>
    <row r="17" spans="2:8">
      <c r="B17" s="155" t="s">
        <v>180</v>
      </c>
      <c r="C17" s="155" t="s">
        <v>177</v>
      </c>
      <c r="D17" s="163">
        <v>-570.86452733435385</v>
      </c>
      <c r="E17" s="163">
        <v>-182.67664874699324</v>
      </c>
      <c r="F17" s="159"/>
      <c r="H17" s="164"/>
    </row>
    <row r="18" spans="2:8">
      <c r="B18" s="155" t="s">
        <v>180</v>
      </c>
      <c r="C18" s="155" t="s">
        <v>178</v>
      </c>
      <c r="D18" s="163">
        <v>-546.89738402023829</v>
      </c>
      <c r="E18" s="163">
        <v>-175.00716288647627</v>
      </c>
      <c r="F18" s="159"/>
      <c r="H18" s="164"/>
    </row>
    <row r="19" spans="2:8">
      <c r="B19" s="155" t="s">
        <v>180</v>
      </c>
      <c r="C19" s="155" t="s">
        <v>179</v>
      </c>
      <c r="D19" s="163">
        <v>-617.93574200628132</v>
      </c>
      <c r="E19" s="163">
        <v>-197.73943744201003</v>
      </c>
      <c r="F19" s="159"/>
      <c r="H19" s="164"/>
    </row>
    <row r="20" spans="2:8">
      <c r="B20" s="155"/>
      <c r="C20" s="153" t="s">
        <v>130</v>
      </c>
      <c r="D20" s="165">
        <v>-5310.2802650191288</v>
      </c>
      <c r="E20" s="165">
        <v>-1699.2896848061214</v>
      </c>
      <c r="F20" s="161"/>
      <c r="H20" s="164"/>
    </row>
    <row r="21" spans="2:8">
      <c r="H21" s="164"/>
    </row>
    <row r="22" spans="2:8">
      <c r="H22" s="164"/>
    </row>
    <row r="23" spans="2:8">
      <c r="H23" s="164"/>
    </row>
    <row r="24" spans="2:8">
      <c r="H24" s="164"/>
    </row>
    <row r="25" spans="2:8">
      <c r="H25" s="164"/>
    </row>
    <row r="26" spans="2:8">
      <c r="B26" s="2000"/>
      <c r="C26" s="2000"/>
      <c r="H26" s="164"/>
    </row>
    <row r="27" spans="2:8">
      <c r="H27" s="164"/>
    </row>
    <row r="28" spans="2:8">
      <c r="H28" s="164"/>
    </row>
    <row r="29" spans="2:8">
      <c r="H29" s="164"/>
    </row>
    <row r="30" spans="2:8">
      <c r="H30" s="164"/>
    </row>
    <row r="31" spans="2:8">
      <c r="H31" s="164"/>
    </row>
    <row r="32" spans="2:8">
      <c r="H32" s="164"/>
    </row>
    <row r="33" spans="8:8">
      <c r="H33" s="164"/>
    </row>
    <row r="34" spans="8:8">
      <c r="H34" s="164"/>
    </row>
    <row r="35" spans="8:8">
      <c r="H35" s="164"/>
    </row>
    <row r="36" spans="8:8">
      <c r="H36" s="164"/>
    </row>
    <row r="37" spans="8:8">
      <c r="H37" s="164"/>
    </row>
    <row r="38" spans="8:8">
      <c r="H38" s="164"/>
    </row>
    <row r="39" spans="8:8">
      <c r="H39" s="164"/>
    </row>
    <row r="40" spans="8:8">
      <c r="H40" s="164"/>
    </row>
    <row r="41" spans="8:8">
      <c r="H41" s="164"/>
    </row>
    <row r="42" spans="8:8">
      <c r="H42" s="164"/>
    </row>
    <row r="43" spans="8:8">
      <c r="H43" s="164"/>
    </row>
    <row r="44" spans="8:8">
      <c r="H44" s="164"/>
    </row>
    <row r="45" spans="8:8">
      <c r="H45" s="164"/>
    </row>
    <row r="46" spans="8:8">
      <c r="H46" s="164"/>
    </row>
    <row r="47" spans="8:8">
      <c r="H47" s="164"/>
    </row>
    <row r="48" spans="8:8">
      <c r="H48" s="164"/>
    </row>
    <row r="49" spans="8:8">
      <c r="H49" s="164"/>
    </row>
    <row r="50" spans="8:8">
      <c r="H50" s="164"/>
    </row>
  </sheetData>
  <mergeCells count="3">
    <mergeCell ref="B26:C26"/>
    <mergeCell ref="B6:B7"/>
    <mergeCell ref="C6:C7"/>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sheetPr>
    <pageSetUpPr fitToPage="1"/>
  </sheetPr>
  <dimension ref="B2:I50"/>
  <sheetViews>
    <sheetView view="pageBreakPreview" zoomScale="60" workbookViewId="0">
      <selection activeCell="C54" sqref="C54"/>
    </sheetView>
  </sheetViews>
  <sheetFormatPr defaultRowHeight="12.75"/>
  <cols>
    <col min="1" max="1" width="7.5703125" style="149" customWidth="1"/>
    <col min="2" max="2" width="15.5703125" style="149" customWidth="1"/>
    <col min="3" max="3" width="15" style="149" customWidth="1"/>
    <col min="4" max="4" width="17.140625" style="149" customWidth="1"/>
    <col min="5" max="5" width="15.28515625" style="149" customWidth="1"/>
    <col min="6" max="7" width="9.140625" style="149" customWidth="1"/>
    <col min="8" max="16384" width="9.140625" style="149"/>
  </cols>
  <sheetData>
    <row r="2" spans="2:9">
      <c r="B2" s="150" t="s">
        <v>767</v>
      </c>
      <c r="C2" s="150"/>
      <c r="D2" s="150"/>
      <c r="E2" s="150"/>
    </row>
    <row r="3" spans="2:9">
      <c r="B3" s="150"/>
      <c r="C3" s="150"/>
      <c r="D3" s="150"/>
      <c r="E3" s="150"/>
    </row>
    <row r="4" spans="2:9">
      <c r="B4" s="150" t="s">
        <v>865</v>
      </c>
      <c r="C4" s="150"/>
      <c r="D4" s="150"/>
      <c r="E4" s="157" t="s">
        <v>779</v>
      </c>
    </row>
    <row r="5" spans="2:9" ht="13.5" thickBot="1"/>
    <row r="6" spans="2:9" s="166" customFormat="1" ht="59.25" customHeight="1" thickBot="1">
      <c r="B6" s="2007" t="s">
        <v>164</v>
      </c>
      <c r="C6" s="2009" t="s">
        <v>165</v>
      </c>
      <c r="D6" s="399" t="s">
        <v>166</v>
      </c>
      <c r="E6" s="399" t="s">
        <v>167</v>
      </c>
    </row>
    <row r="7" spans="2:9" s="166" customFormat="1" ht="21.75" customHeight="1" thickBot="1">
      <c r="B7" s="2008"/>
      <c r="C7" s="2010"/>
      <c r="D7" s="422" t="s">
        <v>867</v>
      </c>
      <c r="E7" s="422" t="s">
        <v>853</v>
      </c>
    </row>
    <row r="8" spans="2:9">
      <c r="B8" s="413" t="s">
        <v>215</v>
      </c>
      <c r="C8" s="423" t="s">
        <v>169</v>
      </c>
      <c r="D8" s="421">
        <v>-565.5592317727187</v>
      </c>
      <c r="E8" s="421">
        <v>-180.97895416726999</v>
      </c>
      <c r="G8" s="159"/>
      <c r="I8" s="164"/>
    </row>
    <row r="9" spans="2:9">
      <c r="B9" s="414" t="s">
        <v>215</v>
      </c>
      <c r="C9" s="424" t="s">
        <v>119</v>
      </c>
      <c r="D9" s="419">
        <v>-449.3129645020141</v>
      </c>
      <c r="E9" s="419">
        <v>-143.78014864064451</v>
      </c>
      <c r="G9" s="159"/>
      <c r="I9" s="164"/>
    </row>
    <row r="10" spans="2:9">
      <c r="B10" s="414" t="s">
        <v>215</v>
      </c>
      <c r="C10" s="424" t="s">
        <v>170</v>
      </c>
      <c r="D10" s="419">
        <v>-404.13688347886443</v>
      </c>
      <c r="E10" s="419">
        <v>-129.32380271323663</v>
      </c>
      <c r="G10" s="159"/>
      <c r="I10" s="164"/>
    </row>
    <row r="11" spans="2:9">
      <c r="B11" s="414" t="s">
        <v>215</v>
      </c>
      <c r="C11" s="424" t="s">
        <v>171</v>
      </c>
      <c r="D11" s="419">
        <v>-401.33653306181111</v>
      </c>
      <c r="E11" s="419">
        <v>-128.42769057977955</v>
      </c>
      <c r="G11" s="159"/>
      <c r="I11" s="164"/>
    </row>
    <row r="12" spans="2:9">
      <c r="B12" s="414" t="s">
        <v>215</v>
      </c>
      <c r="C12" s="424" t="s">
        <v>172</v>
      </c>
      <c r="D12" s="419">
        <v>-417.94941902584105</v>
      </c>
      <c r="E12" s="419">
        <v>-133.74381408826915</v>
      </c>
      <c r="G12" s="159"/>
      <c r="I12" s="164"/>
    </row>
    <row r="13" spans="2:9">
      <c r="B13" s="414" t="s">
        <v>215</v>
      </c>
      <c r="C13" s="424" t="s">
        <v>173</v>
      </c>
      <c r="D13" s="419">
        <v>-403.38357363814771</v>
      </c>
      <c r="E13" s="419">
        <v>-129.08274356420728</v>
      </c>
      <c r="G13" s="159"/>
      <c r="I13" s="164"/>
    </row>
    <row r="14" spans="2:9">
      <c r="B14" s="414" t="s">
        <v>215</v>
      </c>
      <c r="C14" s="424" t="s">
        <v>174</v>
      </c>
      <c r="D14" s="419">
        <v>-594.3017112533114</v>
      </c>
      <c r="E14" s="419">
        <v>-190.17654760105964</v>
      </c>
      <c r="G14" s="159"/>
      <c r="I14" s="164"/>
    </row>
    <row r="15" spans="2:9">
      <c r="B15" s="414" t="s">
        <v>215</v>
      </c>
      <c r="C15" s="424" t="s">
        <v>175</v>
      </c>
      <c r="D15" s="419">
        <v>-666.19865334627548</v>
      </c>
      <c r="E15" s="419">
        <v>-213.18356907080815</v>
      </c>
      <c r="G15" s="159"/>
      <c r="I15" s="164"/>
    </row>
    <row r="16" spans="2:9">
      <c r="B16" s="414" t="s">
        <v>215</v>
      </c>
      <c r="C16" s="424" t="s">
        <v>176</v>
      </c>
      <c r="D16" s="419">
        <v>-651.51200949223335</v>
      </c>
      <c r="E16" s="419">
        <v>-208.48384303751467</v>
      </c>
      <c r="G16" s="159"/>
      <c r="I16" s="164"/>
    </row>
    <row r="17" spans="2:9">
      <c r="B17" s="414" t="s">
        <v>215</v>
      </c>
      <c r="C17" s="424" t="s">
        <v>177</v>
      </c>
      <c r="D17" s="419">
        <v>-614.43354587184001</v>
      </c>
      <c r="E17" s="419">
        <v>-196.6187346789888</v>
      </c>
      <c r="G17" s="159"/>
      <c r="I17" s="164"/>
    </row>
    <row r="18" spans="2:9">
      <c r="B18" s="414" t="s">
        <v>215</v>
      </c>
      <c r="C18" s="424" t="s">
        <v>178</v>
      </c>
      <c r="D18" s="419">
        <v>-588.91427396107815</v>
      </c>
      <c r="E18" s="419">
        <v>-188.452567667545</v>
      </c>
      <c r="G18" s="159"/>
      <c r="I18" s="164"/>
    </row>
    <row r="19" spans="2:9" ht="13.5" thickBot="1">
      <c r="B19" s="416" t="s">
        <v>215</v>
      </c>
      <c r="C19" s="425" t="s">
        <v>179</v>
      </c>
      <c r="D19" s="419">
        <v>-666.25993694870374</v>
      </c>
      <c r="E19" s="419">
        <v>-213.2031798235852</v>
      </c>
      <c r="G19" s="159"/>
      <c r="I19" s="164"/>
    </row>
    <row r="20" spans="2:9" ht="13.5" thickBot="1">
      <c r="B20" s="426"/>
      <c r="C20" s="427" t="s">
        <v>130</v>
      </c>
      <c r="D20" s="420">
        <v>-6423.2987363528391</v>
      </c>
      <c r="E20" s="420">
        <v>-2055.4555956329086</v>
      </c>
      <c r="G20" s="161"/>
      <c r="I20" s="164"/>
    </row>
    <row r="21" spans="2:9">
      <c r="I21" s="164"/>
    </row>
    <row r="22" spans="2:9">
      <c r="I22" s="164"/>
    </row>
    <row r="23" spans="2:9">
      <c r="I23" s="164"/>
    </row>
    <row r="24" spans="2:9">
      <c r="I24" s="164"/>
    </row>
    <row r="25" spans="2:9">
      <c r="I25" s="164"/>
    </row>
    <row r="26" spans="2:9">
      <c r="B26" s="2000"/>
      <c r="C26" s="2000"/>
      <c r="I26" s="164"/>
    </row>
    <row r="27" spans="2:9">
      <c r="I27" s="164"/>
    </row>
    <row r="28" spans="2:9">
      <c r="I28" s="164"/>
    </row>
    <row r="29" spans="2:9">
      <c r="I29" s="164"/>
    </row>
    <row r="30" spans="2:9">
      <c r="I30" s="164"/>
    </row>
    <row r="31" spans="2:9">
      <c r="I31" s="164"/>
    </row>
    <row r="32" spans="2:9">
      <c r="I32" s="164"/>
    </row>
    <row r="33" spans="9:9">
      <c r="I33" s="164"/>
    </row>
    <row r="34" spans="9:9">
      <c r="I34" s="164"/>
    </row>
    <row r="35" spans="9:9">
      <c r="I35" s="164"/>
    </row>
    <row r="36" spans="9:9">
      <c r="I36" s="164"/>
    </row>
    <row r="37" spans="9:9">
      <c r="I37" s="164"/>
    </row>
    <row r="38" spans="9:9">
      <c r="I38" s="164"/>
    </row>
    <row r="39" spans="9:9">
      <c r="I39" s="164"/>
    </row>
    <row r="40" spans="9:9">
      <c r="I40" s="164"/>
    </row>
    <row r="41" spans="9:9">
      <c r="I41" s="164"/>
    </row>
    <row r="42" spans="9:9">
      <c r="I42" s="164"/>
    </row>
    <row r="43" spans="9:9">
      <c r="I43" s="164"/>
    </row>
    <row r="44" spans="9:9">
      <c r="I44" s="164"/>
    </row>
    <row r="45" spans="9:9">
      <c r="I45" s="164"/>
    </row>
    <row r="46" spans="9:9">
      <c r="I46" s="164"/>
    </row>
    <row r="47" spans="9:9">
      <c r="I47" s="164"/>
    </row>
    <row r="48" spans="9:9">
      <c r="I48" s="164"/>
    </row>
    <row r="49" spans="9:9">
      <c r="I49" s="164"/>
    </row>
    <row r="50" spans="9:9">
      <c r="I50" s="164"/>
    </row>
  </sheetData>
  <mergeCells count="3">
    <mergeCell ref="B26:C26"/>
    <mergeCell ref="B6:B7"/>
    <mergeCell ref="C6:C7"/>
  </mergeCells>
  <printOptions horizontalCentered="1"/>
  <pageMargins left="0.7" right="0.7" top="0.75" bottom="0.75" header="0.3" footer="0.3"/>
  <pageSetup paperSize="9" scale="98" orientation="portrait" r:id="rId1"/>
</worksheet>
</file>

<file path=xl/worksheets/sheet37.xml><?xml version="1.0" encoding="utf-8"?>
<worksheet xmlns="http://schemas.openxmlformats.org/spreadsheetml/2006/main" xmlns:r="http://schemas.openxmlformats.org/officeDocument/2006/relationships">
  <sheetPr>
    <pageSetUpPr fitToPage="1"/>
  </sheetPr>
  <dimension ref="B2:H50"/>
  <sheetViews>
    <sheetView view="pageBreakPreview" zoomScale="60" workbookViewId="0">
      <selection activeCell="C54" sqref="C54"/>
    </sheetView>
  </sheetViews>
  <sheetFormatPr defaultRowHeight="12.75"/>
  <cols>
    <col min="1" max="1" width="5.140625" style="149" customWidth="1"/>
    <col min="2" max="2" width="15.5703125" style="149" customWidth="1"/>
    <col min="3" max="3" width="14.85546875" style="149" customWidth="1"/>
    <col min="4" max="4" width="16.5703125" style="149" customWidth="1"/>
    <col min="5" max="5" width="14.85546875" style="149" customWidth="1"/>
    <col min="6" max="16384" width="9.140625" style="149"/>
  </cols>
  <sheetData>
    <row r="2" spans="2:8">
      <c r="B2" s="150" t="s">
        <v>767</v>
      </c>
      <c r="C2" s="150"/>
      <c r="D2" s="150"/>
      <c r="E2" s="150"/>
    </row>
    <row r="3" spans="2:8">
      <c r="B3" s="150"/>
      <c r="C3" s="150"/>
      <c r="D3" s="150"/>
      <c r="E3" s="150"/>
    </row>
    <row r="4" spans="2:8">
      <c r="B4" s="150" t="s">
        <v>866</v>
      </c>
      <c r="C4" s="150"/>
      <c r="D4" s="150"/>
      <c r="E4" s="157" t="s">
        <v>779</v>
      </c>
    </row>
    <row r="5" spans="2:8" ht="13.5" thickBot="1"/>
    <row r="6" spans="2:8" s="166" customFormat="1" ht="42.75" customHeight="1" thickBot="1">
      <c r="B6" s="2007" t="s">
        <v>164</v>
      </c>
      <c r="C6" s="2007" t="s">
        <v>165</v>
      </c>
      <c r="D6" s="399" t="s">
        <v>166</v>
      </c>
      <c r="E6" s="399" t="s">
        <v>167</v>
      </c>
    </row>
    <row r="7" spans="2:8" s="166" customFormat="1" ht="27" customHeight="1" thickBot="1">
      <c r="B7" s="2008"/>
      <c r="C7" s="2008"/>
      <c r="D7" s="400" t="s">
        <v>867</v>
      </c>
      <c r="E7" s="400" t="s">
        <v>853</v>
      </c>
    </row>
    <row r="8" spans="2:8">
      <c r="B8" s="410" t="s">
        <v>216</v>
      </c>
      <c r="C8" s="429" t="s">
        <v>169</v>
      </c>
      <c r="D8" s="430">
        <v>-497.69914174855239</v>
      </c>
      <c r="E8" s="430">
        <v>-159.26372535953678</v>
      </c>
      <c r="F8" s="159"/>
      <c r="H8" s="164"/>
    </row>
    <row r="9" spans="2:8">
      <c r="B9" s="411" t="s">
        <v>216</v>
      </c>
      <c r="C9" s="411" t="s">
        <v>119</v>
      </c>
      <c r="D9" s="431">
        <v>-364.66271455033154</v>
      </c>
      <c r="E9" s="431">
        <v>-116.69206865610609</v>
      </c>
      <c r="F9" s="159"/>
      <c r="H9" s="164"/>
    </row>
    <row r="10" spans="2:8">
      <c r="B10" s="411" t="s">
        <v>216</v>
      </c>
      <c r="C10" s="411" t="s">
        <v>170</v>
      </c>
      <c r="D10" s="431">
        <v>-318.83738335402973</v>
      </c>
      <c r="E10" s="431">
        <v>-102.02796267328951</v>
      </c>
      <c r="F10" s="159"/>
      <c r="H10" s="164"/>
    </row>
    <row r="11" spans="2:8">
      <c r="B11" s="411" t="s">
        <v>216</v>
      </c>
      <c r="C11" s="411" t="s">
        <v>171</v>
      </c>
      <c r="D11" s="431">
        <v>-315.75146101250641</v>
      </c>
      <c r="E11" s="431">
        <v>-101.04046752400205</v>
      </c>
      <c r="F11" s="159"/>
      <c r="H11" s="164"/>
    </row>
    <row r="12" spans="2:8">
      <c r="B12" s="411" t="s">
        <v>216</v>
      </c>
      <c r="C12" s="411" t="s">
        <v>172</v>
      </c>
      <c r="D12" s="431">
        <v>-334.00686020832973</v>
      </c>
      <c r="E12" s="431">
        <v>-106.88219526666552</v>
      </c>
      <c r="F12" s="159"/>
      <c r="H12" s="164"/>
    </row>
    <row r="13" spans="2:8">
      <c r="B13" s="411" t="s">
        <v>216</v>
      </c>
      <c r="C13" s="411" t="s">
        <v>173</v>
      </c>
      <c r="D13" s="431">
        <v>-321.03114250943725</v>
      </c>
      <c r="E13" s="431">
        <v>-102.72996560301992</v>
      </c>
      <c r="F13" s="159"/>
      <c r="H13" s="164"/>
    </row>
    <row r="14" spans="2:8">
      <c r="B14" s="411" t="s">
        <v>216</v>
      </c>
      <c r="C14" s="411" t="s">
        <v>174</v>
      </c>
      <c r="D14" s="431">
        <v>-520.2727155269472</v>
      </c>
      <c r="E14" s="431">
        <v>-166.48726896862311</v>
      </c>
      <c r="F14" s="159"/>
      <c r="H14" s="164"/>
    </row>
    <row r="15" spans="2:8">
      <c r="B15" s="411" t="s">
        <v>216</v>
      </c>
      <c r="C15" s="411" t="s">
        <v>175</v>
      </c>
      <c r="D15" s="431">
        <v>-595.11653566157486</v>
      </c>
      <c r="E15" s="431">
        <v>-190.43729141170397</v>
      </c>
      <c r="F15" s="159"/>
      <c r="H15" s="164"/>
    </row>
    <row r="16" spans="2:8">
      <c r="B16" s="411" t="s">
        <v>216</v>
      </c>
      <c r="C16" s="411" t="s">
        <v>176</v>
      </c>
      <c r="D16" s="431">
        <v>-571.26924461075259</v>
      </c>
      <c r="E16" s="431">
        <v>-182.80615827544082</v>
      </c>
      <c r="F16" s="159"/>
      <c r="H16" s="164"/>
    </row>
    <row r="17" spans="2:8">
      <c r="B17" s="411" t="s">
        <v>216</v>
      </c>
      <c r="C17" s="411" t="s">
        <v>177</v>
      </c>
      <c r="D17" s="431">
        <v>-531.35216666329165</v>
      </c>
      <c r="E17" s="431">
        <v>-170.03269333225333</v>
      </c>
      <c r="F17" s="159"/>
      <c r="H17" s="164"/>
    </row>
    <row r="18" spans="2:8">
      <c r="B18" s="411" t="s">
        <v>216</v>
      </c>
      <c r="C18" s="411" t="s">
        <v>178</v>
      </c>
      <c r="D18" s="431">
        <v>-518.69283745358666</v>
      </c>
      <c r="E18" s="431">
        <v>-165.98170798514772</v>
      </c>
      <c r="F18" s="159"/>
      <c r="H18" s="164"/>
    </row>
    <row r="19" spans="2:8" ht="13.5" thickBot="1">
      <c r="B19" s="428" t="s">
        <v>216</v>
      </c>
      <c r="C19" s="428" t="s">
        <v>179</v>
      </c>
      <c r="D19" s="431">
        <v>-589.79781060749258</v>
      </c>
      <c r="E19" s="431">
        <v>-188.73529939439763</v>
      </c>
      <c r="F19" s="159"/>
      <c r="H19" s="164"/>
    </row>
    <row r="20" spans="2:8" ht="13.5" thickBot="1">
      <c r="B20" s="401"/>
      <c r="C20" s="412" t="s">
        <v>130</v>
      </c>
      <c r="D20" s="432">
        <v>-5478.4900139068322</v>
      </c>
      <c r="E20" s="432">
        <v>-1753.1168044501862</v>
      </c>
      <c r="F20" s="161"/>
      <c r="H20" s="164"/>
    </row>
    <row r="21" spans="2:8">
      <c r="H21" s="164"/>
    </row>
    <row r="22" spans="2:8">
      <c r="H22" s="164"/>
    </row>
    <row r="23" spans="2:8">
      <c r="H23" s="164"/>
    </row>
    <row r="24" spans="2:8">
      <c r="H24" s="164"/>
    </row>
    <row r="25" spans="2:8">
      <c r="H25" s="164"/>
    </row>
    <row r="26" spans="2:8">
      <c r="B26" s="2000"/>
      <c r="C26" s="2000"/>
      <c r="H26" s="164"/>
    </row>
    <row r="27" spans="2:8">
      <c r="H27" s="164"/>
    </row>
    <row r="28" spans="2:8">
      <c r="H28" s="164"/>
    </row>
    <row r="29" spans="2:8">
      <c r="H29" s="164"/>
    </row>
    <row r="30" spans="2:8">
      <c r="H30" s="164"/>
    </row>
    <row r="31" spans="2:8">
      <c r="H31" s="164"/>
    </row>
    <row r="32" spans="2:8">
      <c r="H32" s="164"/>
    </row>
    <row r="33" spans="8:8">
      <c r="H33" s="164"/>
    </row>
    <row r="34" spans="8:8">
      <c r="H34" s="164"/>
    </row>
    <row r="35" spans="8:8">
      <c r="H35" s="164"/>
    </row>
    <row r="36" spans="8:8">
      <c r="H36" s="164"/>
    </row>
    <row r="37" spans="8:8">
      <c r="H37" s="164"/>
    </row>
    <row r="38" spans="8:8">
      <c r="H38" s="164"/>
    </row>
    <row r="39" spans="8:8">
      <c r="H39" s="164"/>
    </row>
    <row r="40" spans="8:8">
      <c r="H40" s="164"/>
    </row>
    <row r="41" spans="8:8">
      <c r="H41" s="164"/>
    </row>
    <row r="42" spans="8:8">
      <c r="H42" s="164"/>
    </row>
    <row r="43" spans="8:8">
      <c r="H43" s="164"/>
    </row>
    <row r="44" spans="8:8">
      <c r="H44" s="164"/>
    </row>
    <row r="45" spans="8:8">
      <c r="H45" s="164"/>
    </row>
    <row r="46" spans="8:8">
      <c r="H46" s="164"/>
    </row>
    <row r="47" spans="8:8">
      <c r="H47" s="164"/>
    </row>
    <row r="48" spans="8:8">
      <c r="H48" s="164"/>
    </row>
    <row r="49" spans="8:8">
      <c r="H49" s="164"/>
    </row>
    <row r="50" spans="8:8">
      <c r="H50" s="164"/>
    </row>
  </sheetData>
  <mergeCells count="3">
    <mergeCell ref="B26:C26"/>
    <mergeCell ref="B6:B7"/>
    <mergeCell ref="C6:C7"/>
  </mergeCells>
  <printOptions horizontalCentered="1"/>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sheetPr codeName="Sheet18">
    <pageSetUpPr fitToPage="1"/>
  </sheetPr>
  <dimension ref="B3:Q16"/>
  <sheetViews>
    <sheetView view="pageBreakPreview" topLeftCell="B1" zoomScaleSheetLayoutView="100" workbookViewId="0">
      <selection activeCell="C54" sqref="C54"/>
    </sheetView>
  </sheetViews>
  <sheetFormatPr defaultRowHeight="12.75"/>
  <cols>
    <col min="1" max="1" width="4" style="57" customWidth="1"/>
    <col min="2" max="2" width="7.7109375" style="57" customWidth="1"/>
    <col min="3" max="3" width="18.85546875" style="57" customWidth="1"/>
    <col min="4" max="4" width="12.42578125" style="57" customWidth="1"/>
    <col min="5" max="5" width="4.42578125" style="57" customWidth="1"/>
    <col min="6" max="6" width="10.42578125" style="57" customWidth="1"/>
    <col min="7" max="7" width="12.5703125" style="57" customWidth="1"/>
    <col min="8" max="8" width="4.28515625" style="57" customWidth="1"/>
    <col min="9" max="9" width="10.5703125" style="57" customWidth="1"/>
    <col min="10" max="10" width="13.140625" style="57" customWidth="1"/>
    <col min="11" max="11" width="4.7109375" style="57" customWidth="1"/>
    <col min="12" max="12" width="11.140625" style="57" customWidth="1"/>
    <col min="13" max="13" width="12.28515625" style="57" customWidth="1"/>
    <col min="14" max="14" width="3.5703125" style="57" customWidth="1"/>
    <col min="15" max="15" width="11.28515625" style="57" customWidth="1"/>
    <col min="16" max="16" width="3.28515625" style="57" customWidth="1"/>
    <col min="17" max="16384" width="9.140625" style="57"/>
  </cols>
  <sheetData>
    <row r="3" spans="2:17" s="126" customFormat="1">
      <c r="B3" s="54" t="s">
        <v>767</v>
      </c>
      <c r="C3" s="56"/>
      <c r="G3" s="56"/>
    </row>
    <row r="4" spans="2:17" s="126" customFormat="1">
      <c r="B4" s="54"/>
      <c r="C4" s="56"/>
      <c r="G4" s="56"/>
    </row>
    <row r="5" spans="2:17" s="126" customFormat="1">
      <c r="B5" s="54" t="s">
        <v>263</v>
      </c>
      <c r="C5" s="54"/>
      <c r="F5" s="59"/>
      <c r="O5" s="59" t="s">
        <v>778</v>
      </c>
    </row>
    <row r="6" spans="2:17" s="126" customFormat="1" ht="13.5" thickBot="1">
      <c r="D6" s="2016"/>
      <c r="E6" s="2016"/>
      <c r="F6" s="2016"/>
      <c r="G6" s="2016"/>
      <c r="H6" s="2016"/>
      <c r="I6" s="2016"/>
      <c r="J6" s="2016"/>
      <c r="K6" s="2016"/>
      <c r="L6" s="2016"/>
      <c r="M6" s="2016"/>
      <c r="N6" s="2016"/>
      <c r="O6" s="2016"/>
    </row>
    <row r="7" spans="2:17" s="62" customFormat="1" ht="13.5" thickBot="1">
      <c r="B7" s="2017" t="s">
        <v>264</v>
      </c>
      <c r="C7" s="2017" t="s">
        <v>218</v>
      </c>
      <c r="D7" s="2020" t="s">
        <v>168</v>
      </c>
      <c r="E7" s="2021"/>
      <c r="F7" s="2022"/>
      <c r="G7" s="2020" t="s">
        <v>180</v>
      </c>
      <c r="H7" s="2021"/>
      <c r="I7" s="2022"/>
      <c r="J7" s="2020" t="s">
        <v>215</v>
      </c>
      <c r="K7" s="2021"/>
      <c r="L7" s="2022"/>
      <c r="M7" s="2020" t="s">
        <v>216</v>
      </c>
      <c r="N7" s="2021"/>
      <c r="O7" s="2022"/>
    </row>
    <row r="8" spans="2:17" s="301" customFormat="1" ht="12.75" customHeight="1" thickBot="1">
      <c r="B8" s="2018"/>
      <c r="C8" s="2018"/>
      <c r="D8" s="2013" t="s">
        <v>267</v>
      </c>
      <c r="E8" s="2011" t="s">
        <v>266</v>
      </c>
      <c r="F8" s="2012"/>
      <c r="G8" s="2013" t="s">
        <v>265</v>
      </c>
      <c r="H8" s="2015" t="s">
        <v>266</v>
      </c>
      <c r="I8" s="2012"/>
      <c r="J8" s="2013" t="s">
        <v>265</v>
      </c>
      <c r="K8" s="2011" t="s">
        <v>266</v>
      </c>
      <c r="L8" s="2012"/>
      <c r="M8" s="2013" t="s">
        <v>265</v>
      </c>
      <c r="N8" s="2011" t="s">
        <v>266</v>
      </c>
      <c r="O8" s="2012"/>
    </row>
    <row r="9" spans="2:17" s="301" customFormat="1" ht="71.25" customHeight="1" thickBot="1">
      <c r="B9" s="2019"/>
      <c r="C9" s="2019"/>
      <c r="D9" s="2014"/>
      <c r="E9" s="439" t="s">
        <v>302</v>
      </c>
      <c r="F9" s="440" t="s">
        <v>268</v>
      </c>
      <c r="G9" s="2014"/>
      <c r="H9" s="433" t="s">
        <v>302</v>
      </c>
      <c r="I9" s="434" t="s">
        <v>268</v>
      </c>
      <c r="J9" s="2014"/>
      <c r="K9" s="433" t="s">
        <v>302</v>
      </c>
      <c r="L9" s="434" t="s">
        <v>268</v>
      </c>
      <c r="M9" s="2014"/>
      <c r="N9" s="433" t="s">
        <v>302</v>
      </c>
      <c r="O9" s="433" t="s">
        <v>268</v>
      </c>
    </row>
    <row r="10" spans="2:17">
      <c r="B10" s="455"/>
      <c r="C10" s="451"/>
      <c r="D10" s="435"/>
      <c r="E10" s="435"/>
      <c r="F10" s="441"/>
      <c r="G10" s="435"/>
      <c r="H10" s="435"/>
      <c r="I10" s="435"/>
      <c r="J10" s="435"/>
      <c r="K10" s="435"/>
      <c r="L10" s="435"/>
      <c r="M10" s="435"/>
      <c r="N10" s="448"/>
      <c r="O10" s="435"/>
    </row>
    <row r="11" spans="2:17">
      <c r="B11" s="456" t="s">
        <v>17</v>
      </c>
      <c r="C11" s="452" t="s">
        <v>88</v>
      </c>
      <c r="D11" s="436"/>
      <c r="E11" s="437"/>
      <c r="F11" s="442">
        <v>167.16971844917612</v>
      </c>
      <c r="G11" s="446"/>
      <c r="H11" s="437"/>
      <c r="I11" s="446">
        <v>259.6968615749779</v>
      </c>
      <c r="J11" s="446"/>
      <c r="K11" s="437"/>
      <c r="L11" s="446">
        <v>297.15477200056455</v>
      </c>
      <c r="M11" s="446"/>
      <c r="N11" s="449"/>
      <c r="O11" s="446">
        <v>305.73535008028733</v>
      </c>
      <c r="P11" s="60"/>
      <c r="Q11" s="60"/>
    </row>
    <row r="12" spans="2:17" ht="12" customHeight="1">
      <c r="B12" s="457"/>
      <c r="C12" s="453"/>
      <c r="D12" s="437"/>
      <c r="E12" s="437"/>
      <c r="F12" s="443"/>
      <c r="G12" s="437"/>
      <c r="H12" s="437"/>
      <c r="I12" s="437"/>
      <c r="J12" s="437"/>
      <c r="K12" s="437"/>
      <c r="L12" s="437"/>
      <c r="M12" s="437"/>
      <c r="N12" s="449"/>
      <c r="O12" s="437"/>
      <c r="P12" s="60"/>
      <c r="Q12" s="60"/>
    </row>
    <row r="13" spans="2:17" ht="25.5">
      <c r="B13" s="456" t="s">
        <v>63</v>
      </c>
      <c r="C13" s="453" t="s">
        <v>269</v>
      </c>
      <c r="D13" s="436"/>
      <c r="E13" s="437"/>
      <c r="F13" s="442">
        <v>2.5252927155899978</v>
      </c>
      <c r="G13" s="446"/>
      <c r="H13" s="437"/>
      <c r="I13" s="446">
        <v>3.9230226555430789</v>
      </c>
      <c r="J13" s="446"/>
      <c r="K13" s="437"/>
      <c r="L13" s="446">
        <v>4.4888678888573592</v>
      </c>
      <c r="M13" s="446"/>
      <c r="N13" s="449"/>
      <c r="O13" s="446">
        <v>4.6184874845669901</v>
      </c>
      <c r="P13" s="60"/>
      <c r="Q13" s="60"/>
    </row>
    <row r="14" spans="2:17">
      <c r="B14" s="457"/>
      <c r="C14" s="453"/>
      <c r="D14" s="437"/>
      <c r="E14" s="437"/>
      <c r="F14" s="443"/>
      <c r="G14" s="437"/>
      <c r="H14" s="437"/>
      <c r="I14" s="437"/>
      <c r="J14" s="437"/>
      <c r="K14" s="437"/>
      <c r="L14" s="437"/>
      <c r="M14" s="437"/>
      <c r="N14" s="449"/>
      <c r="O14" s="437"/>
      <c r="P14" s="60"/>
      <c r="Q14" s="60"/>
    </row>
    <row r="15" spans="2:17" ht="13.5" thickBot="1">
      <c r="B15" s="458" t="s">
        <v>72</v>
      </c>
      <c r="C15" s="454" t="s">
        <v>868</v>
      </c>
      <c r="D15" s="438"/>
      <c r="E15" s="445"/>
      <c r="F15" s="444">
        <v>169.6950111647661</v>
      </c>
      <c r="G15" s="438"/>
      <c r="H15" s="445"/>
      <c r="I15" s="447">
        <v>263.619884230521</v>
      </c>
      <c r="J15" s="438"/>
      <c r="K15" s="445"/>
      <c r="L15" s="447">
        <v>301.64363988942193</v>
      </c>
      <c r="M15" s="438"/>
      <c r="N15" s="450"/>
      <c r="O15" s="447">
        <v>310.3538375648543</v>
      </c>
      <c r="P15" s="60"/>
      <c r="Q15" s="60"/>
    </row>
    <row r="16" spans="2:17">
      <c r="B16" s="60"/>
      <c r="C16" s="60"/>
      <c r="D16" s="60"/>
      <c r="E16" s="60"/>
      <c r="F16" s="60"/>
      <c r="G16" s="60"/>
      <c r="H16" s="60"/>
      <c r="I16" s="60"/>
      <c r="J16" s="60"/>
      <c r="K16" s="60"/>
      <c r="L16" s="60"/>
      <c r="M16" s="60"/>
      <c r="N16" s="60"/>
      <c r="O16" s="60"/>
      <c r="P16" s="60"/>
      <c r="Q16" s="60"/>
    </row>
  </sheetData>
  <mergeCells count="15">
    <mergeCell ref="N8:O8"/>
    <mergeCell ref="M8:M9"/>
    <mergeCell ref="H8:I8"/>
    <mergeCell ref="D6:O6"/>
    <mergeCell ref="B7:B9"/>
    <mergeCell ref="C7:C9"/>
    <mergeCell ref="D7:F7"/>
    <mergeCell ref="G7:I7"/>
    <mergeCell ref="J7:L7"/>
    <mergeCell ref="M7:O7"/>
    <mergeCell ref="D8:D9"/>
    <mergeCell ref="E8:F8"/>
    <mergeCell ref="G8:G9"/>
    <mergeCell ref="K8:L8"/>
    <mergeCell ref="J8:J9"/>
  </mergeCells>
  <pageMargins left="0.75" right="0.75" top="0.78" bottom="1" header="0.5" footer="0.5"/>
  <pageSetup paperSize="9" scale="89" orientation="landscape" r:id="rId1"/>
  <headerFooter alignWithMargins="0"/>
</worksheet>
</file>

<file path=xl/worksheets/sheet39.xml><?xml version="1.0" encoding="utf-8"?>
<worksheet xmlns="http://schemas.openxmlformats.org/spreadsheetml/2006/main" xmlns:r="http://schemas.openxmlformats.org/officeDocument/2006/relationships">
  <sheetPr codeName="Sheet31"/>
  <dimension ref="B4:L62"/>
  <sheetViews>
    <sheetView view="pageBreakPreview" topLeftCell="A4" zoomScale="90" zoomScaleSheetLayoutView="90" workbookViewId="0">
      <pane xSplit="3" ySplit="7" topLeftCell="D42" activePane="bottomRight" state="frozen"/>
      <selection activeCell="C54" sqref="C54"/>
      <selection pane="topRight" activeCell="C54" sqref="C54"/>
      <selection pane="bottomLeft" activeCell="C54" sqref="C54"/>
      <selection pane="bottomRight" activeCell="C54" sqref="C54"/>
    </sheetView>
  </sheetViews>
  <sheetFormatPr defaultColWidth="11.85546875" defaultRowHeight="12.75"/>
  <cols>
    <col min="1" max="1" width="3.42578125" style="167" customWidth="1"/>
    <col min="2" max="2" width="6.28515625" style="151" customWidth="1"/>
    <col min="3" max="3" width="43" style="167" customWidth="1"/>
    <col min="4" max="4" width="14" style="168" customWidth="1"/>
    <col min="5" max="5" width="11.140625" style="168" bestFit="1" customWidth="1"/>
    <col min="6" max="6" width="13.7109375" style="167" customWidth="1"/>
    <col min="7" max="7" width="12" style="168" customWidth="1"/>
    <col min="8" max="8" width="13.42578125" style="167" customWidth="1"/>
    <col min="9" max="9" width="12" style="168" customWidth="1"/>
    <col min="10" max="10" width="14.140625" style="167" customWidth="1"/>
    <col min="11" max="11" width="11.140625" style="167" bestFit="1" customWidth="1"/>
    <col min="12" max="12" width="14.140625" style="167" customWidth="1"/>
    <col min="13" max="221" width="9.140625" style="167" customWidth="1"/>
    <col min="222" max="222" width="3.42578125" style="167" customWidth="1"/>
    <col min="223" max="223" width="6.28515625" style="167" customWidth="1"/>
    <col min="224" max="224" width="43" style="167" customWidth="1"/>
    <col min="225" max="225" width="12.85546875" style="167" customWidth="1"/>
    <col min="226" max="227" width="11.28515625" style="167" customWidth="1"/>
    <col min="228" max="228" width="11.85546875" style="167" customWidth="1"/>
    <col min="229" max="229" width="11.28515625" style="167" customWidth="1"/>
    <col min="230" max="231" width="12.28515625" style="167" customWidth="1"/>
    <col min="232" max="232" width="11.5703125" style="167" customWidth="1"/>
    <col min="233" max="233" width="12.28515625" style="167" customWidth="1"/>
    <col min="234" max="234" width="13.140625" style="167" customWidth="1"/>
    <col min="235" max="236" width="14" style="167" customWidth="1"/>
    <col min="237" max="239" width="12" style="167" customWidth="1"/>
    <col min="240" max="16384" width="11.85546875" style="167"/>
  </cols>
  <sheetData>
    <row r="4" spans="2:12">
      <c r="B4" s="148" t="s">
        <v>767</v>
      </c>
    </row>
    <row r="5" spans="2:12">
      <c r="B5" s="31"/>
      <c r="D5" s="42"/>
      <c r="E5" s="167"/>
      <c r="F5" s="42"/>
      <c r="G5" s="42"/>
    </row>
    <row r="6" spans="2:12">
      <c r="B6" s="32" t="s">
        <v>213</v>
      </c>
      <c r="C6" s="169"/>
      <c r="D6" s="42"/>
      <c r="E6" s="167"/>
      <c r="F6" s="42"/>
      <c r="G6" s="42"/>
      <c r="L6" s="170" t="s">
        <v>214</v>
      </c>
    </row>
    <row r="7" spans="2:12">
      <c r="B7" s="37"/>
      <c r="C7" s="169"/>
    </row>
    <row r="8" spans="2:12" s="173" customFormat="1" ht="12.75" customHeight="1">
      <c r="B8" s="171"/>
      <c r="C8" s="172"/>
      <c r="D8" s="2023" t="s">
        <v>168</v>
      </c>
      <c r="E8" s="2024"/>
      <c r="F8" s="2025"/>
      <c r="G8" s="2023" t="s">
        <v>180</v>
      </c>
      <c r="H8" s="2025"/>
      <c r="I8" s="2023" t="s">
        <v>215</v>
      </c>
      <c r="J8" s="2025"/>
      <c r="K8" s="2023" t="s">
        <v>216</v>
      </c>
      <c r="L8" s="2025"/>
    </row>
    <row r="9" spans="2:12" s="178" customFormat="1" ht="45" customHeight="1">
      <c r="B9" s="174" t="s">
        <v>217</v>
      </c>
      <c r="C9" s="175" t="s">
        <v>218</v>
      </c>
      <c r="D9" s="176" t="s">
        <v>869</v>
      </c>
      <c r="E9" s="177" t="s">
        <v>219</v>
      </c>
      <c r="F9" s="176" t="s">
        <v>220</v>
      </c>
      <c r="G9" s="177" t="s">
        <v>219</v>
      </c>
      <c r="H9" s="176" t="s">
        <v>220</v>
      </c>
      <c r="I9" s="177" t="s">
        <v>219</v>
      </c>
      <c r="J9" s="176" t="s">
        <v>220</v>
      </c>
      <c r="K9" s="177" t="s">
        <v>219</v>
      </c>
      <c r="L9" s="176" t="s">
        <v>220</v>
      </c>
    </row>
    <row r="10" spans="2:12" ht="12.75" customHeight="1">
      <c r="B10" s="179"/>
      <c r="C10" s="180"/>
      <c r="D10" s="181" t="s">
        <v>221</v>
      </c>
      <c r="E10" s="182" t="s">
        <v>221</v>
      </c>
      <c r="F10" s="181" t="s">
        <v>221</v>
      </c>
      <c r="G10" s="182" t="s">
        <v>221</v>
      </c>
      <c r="H10" s="181" t="s">
        <v>221</v>
      </c>
      <c r="I10" s="182" t="s">
        <v>221</v>
      </c>
      <c r="J10" s="181" t="s">
        <v>221</v>
      </c>
      <c r="K10" s="182" t="s">
        <v>221</v>
      </c>
      <c r="L10" s="181" t="s">
        <v>221</v>
      </c>
    </row>
    <row r="11" spans="2:12" ht="12.75" hidden="1" customHeight="1">
      <c r="B11" s="179"/>
      <c r="C11" s="180"/>
      <c r="D11" s="184"/>
      <c r="E11" s="184"/>
      <c r="F11" s="183"/>
      <c r="G11" s="184"/>
      <c r="H11" s="183"/>
      <c r="I11" s="184"/>
      <c r="J11" s="183"/>
      <c r="K11" s="184"/>
      <c r="L11" s="183"/>
    </row>
    <row r="12" spans="2:12" ht="12.75" customHeight="1">
      <c r="B12" s="185">
        <v>1</v>
      </c>
      <c r="C12" s="186" t="s">
        <v>223</v>
      </c>
      <c r="D12" s="24"/>
      <c r="E12" s="24"/>
      <c r="F12" s="24"/>
      <c r="G12" s="24"/>
      <c r="H12" s="24"/>
      <c r="I12" s="24"/>
      <c r="J12" s="24"/>
      <c r="K12" s="24"/>
      <c r="L12" s="24"/>
    </row>
    <row r="13" spans="2:12" ht="12.75" customHeight="1">
      <c r="B13" s="185"/>
      <c r="C13" s="186"/>
      <c r="D13" s="24"/>
      <c r="E13" s="24"/>
      <c r="F13" s="24"/>
      <c r="G13" s="24"/>
      <c r="H13" s="24"/>
      <c r="I13" s="24"/>
      <c r="J13" s="24"/>
      <c r="K13" s="24"/>
      <c r="L13" s="24"/>
    </row>
    <row r="14" spans="2:12" ht="12.75" customHeight="1">
      <c r="B14" s="185">
        <v>2</v>
      </c>
      <c r="C14" s="186" t="s">
        <v>224</v>
      </c>
      <c r="D14" s="24"/>
      <c r="E14" s="24"/>
      <c r="F14" s="24"/>
      <c r="G14" s="24"/>
      <c r="H14" s="24"/>
      <c r="I14" s="24"/>
      <c r="J14" s="24"/>
      <c r="K14" s="24"/>
      <c r="L14" s="24"/>
    </row>
    <row r="15" spans="2:12" ht="12.75" customHeight="1">
      <c r="B15" s="154"/>
      <c r="C15" s="190" t="s">
        <v>225</v>
      </c>
      <c r="D15" s="24">
        <v>171.36522113586443</v>
      </c>
      <c r="E15" s="24">
        <v>19.392190557041673</v>
      </c>
      <c r="F15" s="24">
        <v>190.75741169290609</v>
      </c>
      <c r="G15" s="24">
        <v>16.05059245207141</v>
      </c>
      <c r="H15" s="24">
        <v>206.8080041449775</v>
      </c>
      <c r="I15" s="24">
        <v>19.398308126571287</v>
      </c>
      <c r="J15" s="24">
        <v>226.2063122715488</v>
      </c>
      <c r="K15" s="24">
        <v>20.322845937404232</v>
      </c>
      <c r="L15" s="24">
        <v>246.52915820895302</v>
      </c>
    </row>
    <row r="16" spans="2:12" ht="12.75" customHeight="1">
      <c r="B16" s="154"/>
      <c r="C16" s="190" t="s">
        <v>226</v>
      </c>
      <c r="D16" s="24">
        <v>29.67833713832481</v>
      </c>
      <c r="E16" s="24">
        <v>3.1247135297020177</v>
      </c>
      <c r="F16" s="24">
        <v>32.803050668026827</v>
      </c>
      <c r="G16" s="24">
        <v>2.5862732344339987</v>
      </c>
      <c r="H16" s="24">
        <v>35.389323902460823</v>
      </c>
      <c r="I16" s="24">
        <v>3.1256992694110952</v>
      </c>
      <c r="J16" s="24">
        <v>38.515023171871917</v>
      </c>
      <c r="K16" s="24">
        <v>3.2746724242351011</v>
      </c>
      <c r="L16" s="24">
        <v>41.789695596107016</v>
      </c>
    </row>
    <row r="17" spans="2:12" ht="12.75" customHeight="1">
      <c r="B17" s="154"/>
      <c r="C17" s="190" t="s">
        <v>227</v>
      </c>
      <c r="D17" s="24">
        <v>3.837297248430914</v>
      </c>
      <c r="E17" s="24">
        <v>0.40367125250380725</v>
      </c>
      <c r="F17" s="24">
        <v>4.2409685009347209</v>
      </c>
      <c r="G17" s="24">
        <v>0.33411195808423577</v>
      </c>
      <c r="H17" s="24">
        <v>4.5750804590189569</v>
      </c>
      <c r="I17" s="24">
        <v>0.40379859690809383</v>
      </c>
      <c r="J17" s="24">
        <v>4.9788790559270506</v>
      </c>
      <c r="K17" s="24">
        <v>0.42304393873723256</v>
      </c>
      <c r="L17" s="24">
        <v>5.4019229946642833</v>
      </c>
    </row>
    <row r="18" spans="2:12" s="173" customFormat="1" ht="12.75" customHeight="1">
      <c r="B18" s="152"/>
      <c r="C18" s="191" t="s">
        <v>228</v>
      </c>
      <c r="D18" s="192">
        <v>204.88085552262015</v>
      </c>
      <c r="E18" s="109">
        <v>22.920575339247495</v>
      </c>
      <c r="F18" s="192">
        <v>227.80143086186763</v>
      </c>
      <c r="G18" s="109">
        <v>18.970977644589642</v>
      </c>
      <c r="H18" s="192">
        <v>246.77240850645728</v>
      </c>
      <c r="I18" s="109">
        <v>22.927805992890473</v>
      </c>
      <c r="J18" s="192">
        <v>269.70021449934774</v>
      </c>
      <c r="K18" s="109">
        <v>24.020562300376564</v>
      </c>
      <c r="L18" s="192">
        <v>293.72077679972432</v>
      </c>
    </row>
    <row r="19" spans="2:12" ht="12.75" customHeight="1">
      <c r="B19" s="154"/>
      <c r="C19" s="191"/>
      <c r="D19" s="24"/>
      <c r="E19" s="24"/>
      <c r="F19" s="24"/>
      <c r="G19" s="24"/>
      <c r="H19" s="24"/>
      <c r="I19" s="24"/>
      <c r="J19" s="24"/>
      <c r="K19" s="24"/>
      <c r="L19" s="24"/>
    </row>
    <row r="20" spans="2:12" ht="12.75" customHeight="1">
      <c r="B20" s="185">
        <v>3</v>
      </c>
      <c r="C20" s="191" t="s">
        <v>229</v>
      </c>
      <c r="D20" s="24"/>
      <c r="E20" s="24"/>
      <c r="F20" s="24"/>
      <c r="G20" s="24"/>
      <c r="H20" s="24"/>
      <c r="I20" s="24"/>
      <c r="J20" s="24"/>
      <c r="K20" s="24"/>
      <c r="L20" s="24"/>
    </row>
    <row r="21" spans="2:12" ht="12.75" customHeight="1">
      <c r="B21" s="185"/>
      <c r="C21" s="191"/>
      <c r="D21" s="24"/>
      <c r="E21" s="24"/>
      <c r="F21" s="24"/>
      <c r="G21" s="24"/>
      <c r="H21" s="24"/>
      <c r="I21" s="24"/>
      <c r="J21" s="24"/>
      <c r="K21" s="24"/>
      <c r="L21" s="24"/>
    </row>
    <row r="22" spans="2:12" ht="12.75" customHeight="1">
      <c r="B22" s="185">
        <v>4</v>
      </c>
      <c r="C22" s="191" t="s">
        <v>230</v>
      </c>
      <c r="D22" s="24"/>
      <c r="E22" s="24"/>
      <c r="F22" s="24"/>
      <c r="G22" s="24"/>
      <c r="H22" s="24"/>
      <c r="I22" s="24"/>
      <c r="J22" s="24"/>
      <c r="K22" s="24"/>
      <c r="L22" s="24"/>
    </row>
    <row r="23" spans="2:12" ht="12.75" customHeight="1">
      <c r="B23" s="2026"/>
      <c r="C23" s="2027"/>
      <c r="D23" s="24"/>
      <c r="E23" s="24"/>
      <c r="F23" s="24"/>
      <c r="G23" s="24"/>
      <c r="H23" s="24"/>
      <c r="I23" s="24"/>
      <c r="J23" s="24"/>
      <c r="K23" s="24"/>
      <c r="L23" s="24"/>
    </row>
    <row r="24" spans="2:12" ht="12.75" customHeight="1">
      <c r="B24" s="154">
        <v>5</v>
      </c>
      <c r="C24" s="193" t="s">
        <v>231</v>
      </c>
      <c r="D24" s="24"/>
      <c r="E24" s="24"/>
      <c r="F24" s="24"/>
      <c r="G24" s="24"/>
      <c r="H24" s="24"/>
      <c r="I24" s="24"/>
      <c r="J24" s="24"/>
      <c r="K24" s="24"/>
      <c r="L24" s="24"/>
    </row>
    <row r="25" spans="2:12" ht="12.75" customHeight="1">
      <c r="B25" s="154"/>
      <c r="C25" s="194" t="s">
        <v>232</v>
      </c>
      <c r="D25" s="24">
        <v>328.24862207667201</v>
      </c>
      <c r="E25" s="24">
        <v>50.660699530277832</v>
      </c>
      <c r="F25" s="24">
        <v>378.90932160694985</v>
      </c>
      <c r="G25" s="24">
        <v>41.931015431470712</v>
      </c>
      <c r="H25" s="24">
        <v>420.84033703842056</v>
      </c>
      <c r="I25" s="24">
        <v>50.676681239558363</v>
      </c>
      <c r="J25" s="24">
        <v>471.51701827797893</v>
      </c>
      <c r="K25" s="24">
        <v>53.091969605316564</v>
      </c>
      <c r="L25" s="24">
        <v>524.60898788329553</v>
      </c>
    </row>
    <row r="26" spans="2:12" ht="12.75" customHeight="1">
      <c r="B26" s="154"/>
      <c r="C26" s="194" t="s">
        <v>233</v>
      </c>
      <c r="D26" s="24">
        <v>303.73126875299846</v>
      </c>
      <c r="E26" s="24">
        <v>31.942617787044266</v>
      </c>
      <c r="F26" s="24">
        <v>335.6738865400427</v>
      </c>
      <c r="G26" s="24">
        <v>26.438371593144453</v>
      </c>
      <c r="H26" s="24">
        <v>362.11225813318714</v>
      </c>
      <c r="I26" s="24">
        <v>31.952694584953989</v>
      </c>
      <c r="J26" s="24">
        <v>394.06495271814111</v>
      </c>
      <c r="K26" s="24">
        <v>33.475583803386499</v>
      </c>
      <c r="L26" s="24">
        <v>427.5405365215276</v>
      </c>
    </row>
    <row r="27" spans="2:12" ht="12.75" customHeight="1">
      <c r="B27" s="154"/>
      <c r="C27" s="194" t="s">
        <v>234</v>
      </c>
      <c r="D27" s="24">
        <v>47.094111900060348</v>
      </c>
      <c r="E27" s="24">
        <v>5.5614046047242498</v>
      </c>
      <c r="F27" s="24">
        <v>52.6555165047846</v>
      </c>
      <c r="G27" s="24">
        <v>4.6030817668037427</v>
      </c>
      <c r="H27" s="24">
        <v>57.25859827158834</v>
      </c>
      <c r="I27" s="24">
        <v>5.5631590367081785</v>
      </c>
      <c r="J27" s="24">
        <v>62.821757308296519</v>
      </c>
      <c r="K27" s="24">
        <v>5.828303339167654</v>
      </c>
      <c r="L27" s="24">
        <v>68.650060647464173</v>
      </c>
    </row>
    <row r="28" spans="2:12" ht="12.75" customHeight="1">
      <c r="B28" s="154"/>
      <c r="C28" s="183" t="s">
        <v>235</v>
      </c>
      <c r="D28" s="24">
        <v>588.74135720076265</v>
      </c>
      <c r="E28" s="24">
        <v>74.202000343501922</v>
      </c>
      <c r="F28" s="24">
        <v>662.94335754426459</v>
      </c>
      <c r="G28" s="24">
        <v>61.415757190439862</v>
      </c>
      <c r="H28" s="24">
        <v>724.35911473470446</v>
      </c>
      <c r="I28" s="24">
        <v>74.225408523975531</v>
      </c>
      <c r="J28" s="24">
        <v>798.58452325867995</v>
      </c>
      <c r="K28" s="24">
        <v>77.763046768361292</v>
      </c>
      <c r="L28" s="24">
        <v>876.34757002704123</v>
      </c>
    </row>
    <row r="29" spans="2:12" ht="12.75" customHeight="1">
      <c r="B29" s="154"/>
      <c r="C29" s="194" t="s">
        <v>236</v>
      </c>
      <c r="D29" s="24">
        <v>5.6803422022868997</v>
      </c>
      <c r="E29" s="24">
        <v>0.64566362434394065</v>
      </c>
      <c r="F29" s="24">
        <v>6.3260058266308405</v>
      </c>
      <c r="G29" s="24">
        <v>0.5344050051998287</v>
      </c>
      <c r="H29" s="24">
        <v>6.8604108318306691</v>
      </c>
      <c r="I29" s="24">
        <v>0.6458673090232474</v>
      </c>
      <c r="J29" s="24">
        <v>7.506278140853917</v>
      </c>
      <c r="K29" s="24">
        <v>0.67664982593537903</v>
      </c>
      <c r="L29" s="24">
        <v>8.1829279667892969</v>
      </c>
    </row>
    <row r="30" spans="2:12" ht="12.75" customHeight="1">
      <c r="B30" s="154"/>
      <c r="C30" s="194" t="s">
        <v>237</v>
      </c>
      <c r="D30" s="24">
        <v>7.786435363999999</v>
      </c>
      <c r="E30" s="24">
        <v>0.81887890495081439</v>
      </c>
      <c r="F30" s="24">
        <v>8.6053142689508135</v>
      </c>
      <c r="G30" s="24">
        <v>0.67777240184922749</v>
      </c>
      <c r="H30" s="24">
        <v>9.2830866708000404</v>
      </c>
      <c r="I30" s="24">
        <v>0.81913723309701503</v>
      </c>
      <c r="J30" s="24">
        <v>10.102223903897055</v>
      </c>
      <c r="K30" s="24">
        <v>0.85817792362104639</v>
      </c>
      <c r="L30" s="24">
        <v>10.960401827518101</v>
      </c>
    </row>
    <row r="31" spans="2:12" s="173" customFormat="1" ht="12.75" customHeight="1">
      <c r="B31" s="152"/>
      <c r="C31" s="191" t="s">
        <v>228</v>
      </c>
      <c r="D31" s="192">
        <v>1281.2821374967805</v>
      </c>
      <c r="E31" s="109">
        <v>163.83126479484304</v>
      </c>
      <c r="F31" s="192">
        <v>1445.1134022916235</v>
      </c>
      <c r="G31" s="109">
        <v>135.60040338890784</v>
      </c>
      <c r="H31" s="192">
        <v>1580.7138056805313</v>
      </c>
      <c r="I31" s="109">
        <v>163.88294792731634</v>
      </c>
      <c r="J31" s="192">
        <v>1744.5967536078476</v>
      </c>
      <c r="K31" s="109">
        <v>171.69373126578844</v>
      </c>
      <c r="L31" s="192">
        <v>1916.2904848736359</v>
      </c>
    </row>
    <row r="32" spans="2:12" ht="12.75" customHeight="1">
      <c r="B32" s="154"/>
      <c r="C32" s="183"/>
      <c r="D32" s="24"/>
      <c r="E32" s="24"/>
      <c r="F32" s="24"/>
      <c r="G32" s="24"/>
      <c r="H32" s="24"/>
      <c r="I32" s="24"/>
      <c r="J32" s="24"/>
      <c r="K32" s="24"/>
      <c r="L32" s="24"/>
    </row>
    <row r="33" spans="2:12" ht="12.75" customHeight="1">
      <c r="B33" s="154">
        <v>6</v>
      </c>
      <c r="C33" s="186" t="s">
        <v>238</v>
      </c>
      <c r="D33" s="24"/>
      <c r="E33" s="24"/>
      <c r="F33" s="24"/>
      <c r="G33" s="24"/>
      <c r="H33" s="24"/>
      <c r="I33" s="24"/>
      <c r="J33" s="24"/>
      <c r="K33" s="24"/>
      <c r="L33" s="24"/>
    </row>
    <row r="34" spans="2:12" ht="12.75" customHeight="1">
      <c r="B34" s="154"/>
      <c r="C34" s="195" t="s">
        <v>239</v>
      </c>
      <c r="D34" s="24">
        <v>801.3327274459831</v>
      </c>
      <c r="E34" s="24">
        <v>93.673112735889305</v>
      </c>
      <c r="F34" s="24">
        <v>895.00584018187237</v>
      </c>
      <c r="G34" s="24">
        <v>77.53167192835501</v>
      </c>
      <c r="H34" s="24">
        <v>972.53751211022734</v>
      </c>
      <c r="I34" s="24">
        <v>93.702663383018688</v>
      </c>
      <c r="J34" s="24">
        <v>1066.2401754932459</v>
      </c>
      <c r="K34" s="24">
        <v>98.168602098296986</v>
      </c>
      <c r="L34" s="24">
        <v>1164.408777591543</v>
      </c>
    </row>
    <row r="35" spans="2:12" ht="12.75" customHeight="1">
      <c r="B35" s="154"/>
      <c r="C35" s="194" t="s">
        <v>240</v>
      </c>
      <c r="D35" s="24">
        <v>673.67193724873323</v>
      </c>
      <c r="E35" s="24">
        <v>78.338189093039318</v>
      </c>
      <c r="F35" s="24">
        <v>752.01012634177255</v>
      </c>
      <c r="G35" s="24">
        <v>64.839211581958338</v>
      </c>
      <c r="H35" s="24">
        <v>816.8493379237309</v>
      </c>
      <c r="I35" s="24">
        <v>78.362902098885186</v>
      </c>
      <c r="J35" s="24">
        <v>895.21224002261613</v>
      </c>
      <c r="K35" s="24">
        <v>82.097736368157371</v>
      </c>
      <c r="L35" s="24">
        <v>977.3099763907735</v>
      </c>
    </row>
    <row r="36" spans="2:12" ht="12.75" customHeight="1">
      <c r="B36" s="154"/>
      <c r="C36" s="183" t="s">
        <v>241</v>
      </c>
      <c r="D36" s="24">
        <v>0</v>
      </c>
      <c r="E36" s="24"/>
      <c r="F36" s="24"/>
      <c r="G36" s="24"/>
      <c r="H36" s="24"/>
      <c r="I36" s="24"/>
      <c r="J36" s="24"/>
      <c r="K36" s="24"/>
      <c r="L36" s="24"/>
    </row>
    <row r="37" spans="2:12" ht="12.75" customHeight="1">
      <c r="B37" s="154"/>
      <c r="C37" s="183" t="s">
        <v>242</v>
      </c>
      <c r="D37" s="24">
        <v>0</v>
      </c>
      <c r="E37" s="24"/>
      <c r="F37" s="24"/>
      <c r="G37" s="24"/>
      <c r="H37" s="24"/>
      <c r="I37" s="24"/>
      <c r="J37" s="24"/>
      <c r="K37" s="24"/>
      <c r="L37" s="24"/>
    </row>
    <row r="38" spans="2:12" ht="12.75" customHeight="1">
      <c r="B38" s="154"/>
      <c r="C38" s="183" t="s">
        <v>243</v>
      </c>
      <c r="D38" s="24">
        <v>0</v>
      </c>
      <c r="E38" s="24"/>
      <c r="F38" s="24"/>
      <c r="G38" s="24"/>
      <c r="H38" s="24"/>
      <c r="I38" s="24"/>
      <c r="J38" s="24"/>
      <c r="K38" s="24"/>
      <c r="L38" s="24"/>
    </row>
    <row r="39" spans="2:12" ht="12.75" customHeight="1">
      <c r="B39" s="154"/>
      <c r="C39" s="194" t="s">
        <v>237</v>
      </c>
      <c r="D39" s="24">
        <v>19.175869390266818</v>
      </c>
      <c r="E39" s="24">
        <v>2.1545515043842007</v>
      </c>
      <c r="F39" s="24">
        <v>21.33042089465102</v>
      </c>
      <c r="G39" s="24">
        <v>1.7832863188996888</v>
      </c>
      <c r="H39" s="24">
        <v>23.113707213550708</v>
      </c>
      <c r="I39" s="24">
        <v>2.155231191322839</v>
      </c>
      <c r="J39" s="24">
        <v>25.268938404873545</v>
      </c>
      <c r="K39" s="24">
        <v>2.2579511148575673</v>
      </c>
      <c r="L39" s="24">
        <v>27.526889519731114</v>
      </c>
    </row>
    <row r="40" spans="2:12" s="173" customFormat="1" ht="12.75" customHeight="1">
      <c r="B40" s="152"/>
      <c r="C40" s="186" t="s">
        <v>244</v>
      </c>
      <c r="D40" s="192">
        <v>1494.180534084983</v>
      </c>
      <c r="E40" s="109">
        <v>174.16585333331281</v>
      </c>
      <c r="F40" s="192">
        <v>1668.346387418296</v>
      </c>
      <c r="G40" s="109">
        <v>144.15416982921303</v>
      </c>
      <c r="H40" s="192">
        <v>1812.5005572475088</v>
      </c>
      <c r="I40" s="109">
        <v>174.22079667322672</v>
      </c>
      <c r="J40" s="192">
        <v>1986.7213539207355</v>
      </c>
      <c r="K40" s="109">
        <v>182.52428958131193</v>
      </c>
      <c r="L40" s="192">
        <v>2169.2456435020472</v>
      </c>
    </row>
    <row r="41" spans="2:12" ht="12.75" customHeight="1">
      <c r="B41" s="154"/>
      <c r="C41" s="193"/>
      <c r="D41" s="24"/>
      <c r="E41" s="24"/>
      <c r="F41" s="24"/>
      <c r="G41" s="24"/>
      <c r="H41" s="24"/>
      <c r="I41" s="24"/>
      <c r="J41" s="24"/>
      <c r="K41" s="24"/>
      <c r="L41" s="24"/>
    </row>
    <row r="42" spans="2:12" ht="12.75" customHeight="1">
      <c r="B42" s="154">
        <v>7</v>
      </c>
      <c r="C42" s="193" t="s">
        <v>245</v>
      </c>
      <c r="D42" s="24"/>
      <c r="E42" s="24"/>
      <c r="F42" s="24"/>
      <c r="G42" s="24"/>
      <c r="H42" s="24"/>
      <c r="I42" s="24"/>
      <c r="J42" s="24"/>
      <c r="K42" s="24"/>
      <c r="L42" s="24"/>
    </row>
    <row r="43" spans="2:12" ht="12.75" customHeight="1">
      <c r="B43" s="154"/>
      <c r="C43" s="195" t="s">
        <v>246</v>
      </c>
      <c r="D43" s="24">
        <v>18.681512509941292</v>
      </c>
      <c r="E43" s="24">
        <v>2.0896316104031643</v>
      </c>
      <c r="F43" s="24">
        <v>20.771144120344456</v>
      </c>
      <c r="G43" s="24">
        <v>1.7295532062192893</v>
      </c>
      <c r="H43" s="24">
        <v>22.500697326563746</v>
      </c>
      <c r="I43" s="24">
        <v>2.0902908173468209</v>
      </c>
      <c r="J43" s="24">
        <v>24.590988143910565</v>
      </c>
      <c r="K43" s="24">
        <v>2.1899156342980932</v>
      </c>
      <c r="L43" s="24">
        <v>26.780903778208657</v>
      </c>
    </row>
    <row r="44" spans="2:12" ht="12.75" customHeight="1">
      <c r="B44" s="154"/>
      <c r="C44" s="195" t="s">
        <v>247</v>
      </c>
      <c r="D44" s="24"/>
      <c r="E44" s="24"/>
      <c r="F44" s="24"/>
      <c r="G44" s="24"/>
      <c r="H44" s="24"/>
      <c r="I44" s="24"/>
      <c r="J44" s="24"/>
      <c r="K44" s="24"/>
      <c r="L44" s="24"/>
    </row>
    <row r="45" spans="2:12" ht="12.75" customHeight="1">
      <c r="B45" s="154"/>
      <c r="C45" s="195" t="s">
        <v>248</v>
      </c>
      <c r="D45" s="24"/>
      <c r="E45" s="24"/>
      <c r="F45" s="24"/>
      <c r="G45" s="24"/>
      <c r="H45" s="24"/>
      <c r="I45" s="24"/>
      <c r="J45" s="24"/>
      <c r="K45" s="24"/>
      <c r="L45" s="24"/>
    </row>
    <row r="46" spans="2:12" s="173" customFormat="1" ht="12.75" customHeight="1">
      <c r="B46" s="152"/>
      <c r="C46" s="193" t="s">
        <v>249</v>
      </c>
      <c r="D46" s="192">
        <v>18.681512509941292</v>
      </c>
      <c r="E46" s="109">
        <v>2.0896316104031643</v>
      </c>
      <c r="F46" s="109">
        <v>20.771144120344456</v>
      </c>
      <c r="G46" s="109">
        <v>1.7295532062192893</v>
      </c>
      <c r="H46" s="109">
        <v>22.500697326563746</v>
      </c>
      <c r="I46" s="109">
        <v>2.0902908173468209</v>
      </c>
      <c r="J46" s="109">
        <v>24.590988143910565</v>
      </c>
      <c r="K46" s="109">
        <v>2.1899156342980932</v>
      </c>
      <c r="L46" s="109">
        <v>26.780903778208657</v>
      </c>
    </row>
    <row r="47" spans="2:12" s="173" customFormat="1" ht="12.75" customHeight="1">
      <c r="B47" s="152"/>
      <c r="C47" s="193"/>
      <c r="D47" s="109"/>
      <c r="E47" s="109"/>
      <c r="F47" s="109"/>
      <c r="G47" s="109"/>
      <c r="H47" s="109"/>
      <c r="I47" s="109"/>
      <c r="J47" s="109"/>
      <c r="K47" s="109"/>
      <c r="L47" s="109"/>
    </row>
    <row r="48" spans="2:12" ht="12.75" customHeight="1">
      <c r="B48" s="154">
        <v>8</v>
      </c>
      <c r="C48" s="193" t="s">
        <v>250</v>
      </c>
      <c r="D48" s="24"/>
      <c r="E48" s="24"/>
      <c r="F48" s="24"/>
      <c r="G48" s="24"/>
      <c r="H48" s="24"/>
      <c r="I48" s="24"/>
      <c r="J48" s="24"/>
      <c r="K48" s="24"/>
      <c r="L48" s="24"/>
    </row>
    <row r="49" spans="2:12" ht="12.75" customHeight="1">
      <c r="B49" s="154"/>
      <c r="C49" s="195" t="s">
        <v>251</v>
      </c>
      <c r="D49" s="24"/>
      <c r="E49" s="24"/>
      <c r="F49" s="24"/>
      <c r="G49" s="24"/>
      <c r="H49" s="24"/>
      <c r="I49" s="24"/>
      <c r="J49" s="24"/>
      <c r="K49" s="24"/>
      <c r="L49" s="24"/>
    </row>
    <row r="50" spans="2:12" ht="12.75" customHeight="1">
      <c r="B50" s="154"/>
      <c r="C50" s="195" t="s">
        <v>252</v>
      </c>
      <c r="D50" s="24"/>
      <c r="E50" s="24"/>
      <c r="F50" s="24"/>
      <c r="G50" s="24"/>
      <c r="H50" s="24"/>
      <c r="I50" s="24"/>
      <c r="J50" s="24"/>
      <c r="K50" s="24"/>
      <c r="L50" s="24"/>
    </row>
    <row r="51" spans="2:12" ht="12.75" customHeight="1">
      <c r="B51" s="154"/>
      <c r="C51" s="193" t="s">
        <v>249</v>
      </c>
      <c r="D51" s="24"/>
      <c r="E51" s="24"/>
      <c r="F51" s="24"/>
      <c r="G51" s="24"/>
      <c r="H51" s="24"/>
      <c r="I51" s="24"/>
      <c r="J51" s="24"/>
      <c r="K51" s="24"/>
      <c r="L51" s="24"/>
    </row>
    <row r="52" spans="2:12" ht="12.75" customHeight="1">
      <c r="B52" s="154"/>
      <c r="C52" s="193"/>
      <c r="D52" s="24"/>
      <c r="E52" s="24"/>
      <c r="F52" s="24"/>
      <c r="G52" s="24"/>
      <c r="H52" s="24"/>
      <c r="I52" s="24"/>
      <c r="J52" s="24"/>
      <c r="K52" s="24"/>
      <c r="L52" s="24"/>
    </row>
    <row r="53" spans="2:12" ht="12.75" customHeight="1">
      <c r="B53" s="185">
        <v>9</v>
      </c>
      <c r="C53" s="191" t="s">
        <v>253</v>
      </c>
      <c r="D53" s="24"/>
      <c r="E53" s="24"/>
      <c r="F53" s="24"/>
      <c r="G53" s="24"/>
      <c r="H53" s="24"/>
      <c r="I53" s="24"/>
      <c r="J53" s="24"/>
      <c r="K53" s="24"/>
      <c r="L53" s="24"/>
    </row>
    <row r="54" spans="2:12" ht="12.75" customHeight="1">
      <c r="B54" s="185">
        <v>10</v>
      </c>
      <c r="C54" s="191" t="s">
        <v>254</v>
      </c>
      <c r="D54" s="24">
        <v>479.77495556658903</v>
      </c>
      <c r="E54" s="24">
        <v>57.810006348087512</v>
      </c>
      <c r="F54" s="24">
        <v>537.58496191467657</v>
      </c>
      <c r="G54" s="109">
        <v>47.848377356620041</v>
      </c>
      <c r="H54" s="24">
        <v>585.43333927129663</v>
      </c>
      <c r="I54" s="109">
        <v>57.828243417917328</v>
      </c>
      <c r="J54" s="24">
        <v>643.26158268921392</v>
      </c>
      <c r="K54" s="109">
        <v>60.584380562717179</v>
      </c>
      <c r="L54" s="24">
        <v>703.84596325193115</v>
      </c>
    </row>
    <row r="55" spans="2:12" ht="12.75" customHeight="1">
      <c r="B55" s="185">
        <v>11</v>
      </c>
      <c r="C55" s="191" t="s">
        <v>255</v>
      </c>
      <c r="D55" s="24">
        <v>30.310928879370056</v>
      </c>
      <c r="E55" s="24">
        <v>3.8135681121388392</v>
      </c>
      <c r="F55" s="24">
        <v>34.124496991508899</v>
      </c>
      <c r="G55" s="109">
        <v>3.1564266747538401</v>
      </c>
      <c r="H55" s="24">
        <v>37.280923666262737</v>
      </c>
      <c r="I55" s="109">
        <v>3.8147711617898468</v>
      </c>
      <c r="J55" s="24">
        <v>41.095694828052586</v>
      </c>
      <c r="K55" s="109">
        <v>3.9965859961422709</v>
      </c>
      <c r="L55" s="24">
        <v>45.092280824194859</v>
      </c>
    </row>
    <row r="56" spans="2:12" ht="12.75" customHeight="1">
      <c r="B56" s="185">
        <v>12</v>
      </c>
      <c r="C56" s="191" t="s">
        <v>256</v>
      </c>
      <c r="D56" s="24">
        <v>9.1684130835793809</v>
      </c>
      <c r="E56" s="24">
        <v>1.0981474735748122</v>
      </c>
      <c r="F56" s="24">
        <v>10.266560557154193</v>
      </c>
      <c r="G56" s="109">
        <v>0.90891833487170759</v>
      </c>
      <c r="H56" s="24">
        <v>11.1754788920259</v>
      </c>
      <c r="I56" s="109">
        <v>1.0984939013547788</v>
      </c>
      <c r="J56" s="24">
        <v>12.273972793380679</v>
      </c>
      <c r="K56" s="109">
        <v>1.1508489387191325</v>
      </c>
      <c r="L56" s="24">
        <v>13.424821732099812</v>
      </c>
    </row>
    <row r="57" spans="2:12" ht="12.75" customHeight="1">
      <c r="B57" s="185">
        <v>13</v>
      </c>
      <c r="C57" s="191" t="s">
        <v>257</v>
      </c>
      <c r="D57" s="24">
        <v>79.043331304209076</v>
      </c>
      <c r="E57" s="24">
        <v>9.6119060027913896</v>
      </c>
      <c r="F57" s="24">
        <v>88.655237307000462</v>
      </c>
      <c r="G57" s="109">
        <v>7.955614167704355</v>
      </c>
      <c r="H57" s="24">
        <v>96.610851474704816</v>
      </c>
      <c r="I57" s="109">
        <v>9.6149382287336422</v>
      </c>
      <c r="J57" s="24">
        <v>106.22578970343847</v>
      </c>
      <c r="K57" s="109">
        <v>10.073193344761568</v>
      </c>
      <c r="L57" s="24">
        <v>116.29898304820003</v>
      </c>
    </row>
    <row r="58" spans="2:12" ht="12.75" customHeight="1">
      <c r="B58" s="185">
        <v>14</v>
      </c>
      <c r="C58" s="191" t="s">
        <v>258</v>
      </c>
      <c r="D58" s="24"/>
      <c r="E58" s="24"/>
      <c r="F58" s="24"/>
      <c r="G58" s="24"/>
      <c r="H58" s="24"/>
      <c r="I58" s="24"/>
      <c r="J58" s="24"/>
      <c r="K58" s="24"/>
      <c r="L58" s="24"/>
    </row>
    <row r="59" spans="2:12" ht="12.75" customHeight="1">
      <c r="B59" s="185">
        <v>15</v>
      </c>
      <c r="C59" s="191" t="s">
        <v>259</v>
      </c>
      <c r="D59" s="24"/>
      <c r="E59" s="24"/>
      <c r="F59" s="24"/>
      <c r="G59" s="24"/>
      <c r="H59" s="24"/>
      <c r="I59" s="24"/>
      <c r="J59" s="24"/>
      <c r="K59" s="24"/>
      <c r="L59" s="24"/>
    </row>
    <row r="60" spans="2:12" ht="12.75" customHeight="1">
      <c r="B60" s="185">
        <v>16</v>
      </c>
      <c r="C60" s="191" t="s">
        <v>260</v>
      </c>
      <c r="D60" s="24"/>
      <c r="E60" s="24"/>
      <c r="F60" s="24"/>
      <c r="G60" s="24"/>
      <c r="H60" s="24"/>
      <c r="I60" s="24"/>
      <c r="J60" s="24"/>
      <c r="K60" s="24"/>
      <c r="L60" s="24"/>
    </row>
    <row r="61" spans="2:12" ht="12.75" customHeight="1">
      <c r="B61" s="185">
        <v>17</v>
      </c>
      <c r="C61" s="193" t="s">
        <v>261</v>
      </c>
      <c r="D61" s="24"/>
      <c r="E61" s="24"/>
      <c r="F61" s="24"/>
      <c r="G61" s="24"/>
      <c r="H61" s="24"/>
      <c r="I61" s="24"/>
      <c r="J61" s="24"/>
      <c r="K61" s="24"/>
      <c r="L61" s="24"/>
    </row>
    <row r="62" spans="2:12" ht="12.75" customHeight="1">
      <c r="B62" s="185">
        <v>18</v>
      </c>
      <c r="C62" s="193" t="s">
        <v>262</v>
      </c>
      <c r="D62" s="192">
        <v>3597.3226684480724</v>
      </c>
      <c r="E62" s="192">
        <v>435.34095301439908</v>
      </c>
      <c r="F62" s="192">
        <v>4032.6636214624714</v>
      </c>
      <c r="G62" s="192">
        <v>360.32444060287975</v>
      </c>
      <c r="H62" s="192">
        <v>4392.9880620653512</v>
      </c>
      <c r="I62" s="192">
        <v>435.47828812057594</v>
      </c>
      <c r="J62" s="192">
        <v>4828.4663501859277</v>
      </c>
      <c r="K62" s="192">
        <v>456.23350762411519</v>
      </c>
      <c r="L62" s="192">
        <v>5284.699857810042</v>
      </c>
    </row>
  </sheetData>
  <mergeCells count="5">
    <mergeCell ref="D8:F8"/>
    <mergeCell ref="B23:C23"/>
    <mergeCell ref="G8:H8"/>
    <mergeCell ref="I8:J8"/>
    <mergeCell ref="K8:L8"/>
  </mergeCells>
  <pageMargins left="0.5" right="0.5" top="0.5" bottom="0.5" header="0.5" footer="0.5"/>
  <pageSetup scale="70" orientation="landscape" r:id="rId1"/>
  <headerFooter alignWithMargins="0"/>
</worksheet>
</file>

<file path=xl/worksheets/sheet40.xml><?xml version="1.0" encoding="utf-8"?>
<worksheet xmlns="http://schemas.openxmlformats.org/spreadsheetml/2006/main" xmlns:r="http://schemas.openxmlformats.org/officeDocument/2006/relationships">
  <sheetPr codeName="Sheet19"/>
  <dimension ref="B5:L63"/>
  <sheetViews>
    <sheetView view="pageBreakPreview" topLeftCell="A4" zoomScale="90" zoomScaleSheetLayoutView="90" workbookViewId="0">
      <pane xSplit="3" ySplit="8" topLeftCell="D49" activePane="bottomRight" state="frozen"/>
      <selection activeCell="C54" sqref="C54"/>
      <selection pane="topRight" activeCell="C54" sqref="C54"/>
      <selection pane="bottomLeft" activeCell="C54" sqref="C54"/>
      <selection pane="bottomRight" activeCell="C54" sqref="C54"/>
    </sheetView>
  </sheetViews>
  <sheetFormatPr defaultColWidth="11.85546875" defaultRowHeight="12.75"/>
  <cols>
    <col min="1" max="1" width="3.42578125" style="167" customWidth="1"/>
    <col min="2" max="2" width="6.28515625" style="196" customWidth="1"/>
    <col min="3" max="3" width="32.5703125" style="167" customWidth="1"/>
    <col min="4" max="4" width="13.28515625" style="168" customWidth="1"/>
    <col min="5" max="5" width="11.42578125" style="168" customWidth="1"/>
    <col min="6" max="6" width="13.7109375" style="167" customWidth="1"/>
    <col min="7" max="7" width="11.85546875" style="168" customWidth="1"/>
    <col min="8" max="8" width="14" style="167" customWidth="1"/>
    <col min="9" max="9" width="11.28515625" style="168" customWidth="1"/>
    <col min="10" max="10" width="13.140625" style="167" customWidth="1"/>
    <col min="11" max="11" width="11.42578125" style="167" customWidth="1"/>
    <col min="12" max="12" width="13.28515625" style="167" customWidth="1"/>
    <col min="13" max="221" width="9.140625" style="167" customWidth="1"/>
    <col min="222" max="222" width="3.42578125" style="167" customWidth="1"/>
    <col min="223" max="223" width="6.28515625" style="167" customWidth="1"/>
    <col min="224" max="224" width="43" style="167" customWidth="1"/>
    <col min="225" max="225" width="12.85546875" style="167" customWidth="1"/>
    <col min="226" max="227" width="11.28515625" style="167" customWidth="1"/>
    <col min="228" max="228" width="11.85546875" style="167" customWidth="1"/>
    <col min="229" max="229" width="11.28515625" style="167" customWidth="1"/>
    <col min="230" max="231" width="12.28515625" style="167" customWidth="1"/>
    <col min="232" max="232" width="11.5703125" style="167" customWidth="1"/>
    <col min="233" max="233" width="12.28515625" style="167" customWidth="1"/>
    <col min="234" max="234" width="13.140625" style="167" customWidth="1"/>
    <col min="235" max="236" width="14" style="167" customWidth="1"/>
    <col min="237" max="239" width="12" style="167" customWidth="1"/>
    <col min="240" max="16384" width="11.85546875" style="167"/>
  </cols>
  <sheetData>
    <row r="5" spans="2:12">
      <c r="B5" s="148" t="s">
        <v>767</v>
      </c>
    </row>
    <row r="6" spans="2:12">
      <c r="B6" s="31"/>
    </row>
    <row r="7" spans="2:12">
      <c r="B7" s="31" t="s">
        <v>870</v>
      </c>
      <c r="C7" s="169"/>
      <c r="L7" s="173" t="s">
        <v>793</v>
      </c>
    </row>
    <row r="8" spans="2:12">
      <c r="B8" s="37"/>
      <c r="C8" s="169"/>
    </row>
    <row r="9" spans="2:12" s="173" customFormat="1" ht="12.75" customHeight="1">
      <c r="B9" s="171"/>
      <c r="C9" s="172"/>
      <c r="D9" s="2024" t="s">
        <v>168</v>
      </c>
      <c r="E9" s="2024"/>
      <c r="F9" s="2025"/>
      <c r="G9" s="2023" t="s">
        <v>180</v>
      </c>
      <c r="H9" s="2025"/>
      <c r="I9" s="2023" t="s">
        <v>215</v>
      </c>
      <c r="J9" s="2025"/>
      <c r="K9" s="2023" t="s">
        <v>216</v>
      </c>
      <c r="L9" s="2025"/>
    </row>
    <row r="10" spans="2:12" s="178" customFormat="1" ht="38.25" customHeight="1">
      <c r="B10" s="174" t="s">
        <v>217</v>
      </c>
      <c r="C10" s="175" t="s">
        <v>218</v>
      </c>
      <c r="D10" s="176" t="s">
        <v>869</v>
      </c>
      <c r="E10" s="177" t="s">
        <v>219</v>
      </c>
      <c r="F10" s="176" t="s">
        <v>220</v>
      </c>
      <c r="G10" s="177" t="s">
        <v>219</v>
      </c>
      <c r="H10" s="176" t="s">
        <v>220</v>
      </c>
      <c r="I10" s="177" t="s">
        <v>219</v>
      </c>
      <c r="J10" s="176" t="s">
        <v>220</v>
      </c>
      <c r="K10" s="177" t="s">
        <v>219</v>
      </c>
      <c r="L10" s="176" t="s">
        <v>220</v>
      </c>
    </row>
    <row r="11" spans="2:12" ht="12.75" customHeight="1">
      <c r="B11" s="197"/>
      <c r="C11" s="180"/>
      <c r="D11" s="181" t="s">
        <v>221</v>
      </c>
      <c r="E11" s="182" t="s">
        <v>221</v>
      </c>
      <c r="F11" s="181" t="s">
        <v>221</v>
      </c>
      <c r="G11" s="182" t="s">
        <v>221</v>
      </c>
      <c r="H11" s="181" t="s">
        <v>221</v>
      </c>
      <c r="I11" s="182" t="s">
        <v>221</v>
      </c>
      <c r="J11" s="181" t="s">
        <v>221</v>
      </c>
      <c r="K11" s="182" t="s">
        <v>221</v>
      </c>
      <c r="L11" s="181" t="s">
        <v>221</v>
      </c>
    </row>
    <row r="12" spans="2:12" ht="12.75" hidden="1" customHeight="1">
      <c r="B12" s="197"/>
      <c r="C12" s="180"/>
      <c r="D12" s="184"/>
      <c r="E12" s="184"/>
      <c r="F12" s="183"/>
      <c r="G12" s="184"/>
      <c r="H12" s="183"/>
      <c r="I12" s="184"/>
      <c r="J12" s="183"/>
      <c r="K12" s="184"/>
      <c r="L12" s="183"/>
    </row>
    <row r="13" spans="2:12" ht="12.75" customHeight="1">
      <c r="B13" s="156">
        <v>1</v>
      </c>
      <c r="C13" s="186" t="s">
        <v>223</v>
      </c>
      <c r="D13" s="24"/>
      <c r="E13" s="24"/>
      <c r="F13" s="24"/>
      <c r="G13" s="24"/>
      <c r="H13" s="24"/>
      <c r="I13" s="24"/>
      <c r="J13" s="24"/>
      <c r="K13" s="24"/>
      <c r="L13" s="24"/>
    </row>
    <row r="14" spans="2:12" ht="12.75" customHeight="1">
      <c r="B14" s="156"/>
      <c r="C14" s="186"/>
      <c r="D14" s="24"/>
      <c r="E14" s="24"/>
      <c r="F14" s="24"/>
      <c r="G14" s="24"/>
      <c r="H14" s="24"/>
      <c r="I14" s="24"/>
      <c r="J14" s="24"/>
      <c r="K14" s="24"/>
      <c r="L14" s="24"/>
    </row>
    <row r="15" spans="2:12" ht="12.75" customHeight="1">
      <c r="B15" s="156">
        <v>2</v>
      </c>
      <c r="C15" s="186" t="s">
        <v>224</v>
      </c>
      <c r="D15" s="24"/>
      <c r="E15" s="24"/>
      <c r="F15" s="24"/>
      <c r="G15" s="24"/>
      <c r="H15" s="24"/>
      <c r="I15" s="24"/>
      <c r="J15" s="24"/>
      <c r="K15" s="24"/>
      <c r="L15" s="24"/>
    </row>
    <row r="16" spans="2:12" ht="12.75" customHeight="1">
      <c r="B16" s="152"/>
      <c r="C16" s="190" t="s">
        <v>225</v>
      </c>
      <c r="D16" s="24">
        <v>68.88513423716411</v>
      </c>
      <c r="E16" s="86">
        <v>3.2591036954589345</v>
      </c>
      <c r="F16" s="24">
        <v>72.144237932623042</v>
      </c>
      <c r="G16" s="86">
        <v>3.5780887425409524</v>
      </c>
      <c r="H16" s="24">
        <v>75.722326675163998</v>
      </c>
      <c r="I16" s="86">
        <v>3.8971288477487365</v>
      </c>
      <c r="J16" s="24">
        <v>79.61945552291273</v>
      </c>
      <c r="K16" s="86">
        <v>4.2546192343245162</v>
      </c>
      <c r="L16" s="24">
        <v>83.874074757237253</v>
      </c>
    </row>
    <row r="17" spans="2:12" ht="12.75" customHeight="1">
      <c r="B17" s="152"/>
      <c r="C17" s="190" t="s">
        <v>226</v>
      </c>
      <c r="D17" s="24">
        <v>17.285971537789383</v>
      </c>
      <c r="E17" s="86">
        <v>0.5623324902571647</v>
      </c>
      <c r="F17" s="24">
        <v>17.848304028046549</v>
      </c>
      <c r="G17" s="86">
        <v>0.61373137113438891</v>
      </c>
      <c r="H17" s="24">
        <v>18.462035399180937</v>
      </c>
      <c r="I17" s="86">
        <v>0.66513912366899464</v>
      </c>
      <c r="J17" s="24">
        <v>19.127174522849931</v>
      </c>
      <c r="K17" s="86">
        <v>0.72274246891181027</v>
      </c>
      <c r="L17" s="24">
        <v>19.849916991761742</v>
      </c>
    </row>
    <row r="18" spans="2:12" ht="12.75" customHeight="1">
      <c r="B18" s="152"/>
      <c r="C18" s="190" t="s">
        <v>227</v>
      </c>
      <c r="D18" s="24">
        <v>1.9643741443936511</v>
      </c>
      <c r="E18" s="86">
        <v>7.2704391744290706E-2</v>
      </c>
      <c r="F18" s="24">
        <v>2.0370785361379418</v>
      </c>
      <c r="G18" s="86">
        <v>7.9344440639583097E-2</v>
      </c>
      <c r="H18" s="24">
        <v>2.1164229767775247</v>
      </c>
      <c r="I18" s="86">
        <v>8.5985635634514071E-2</v>
      </c>
      <c r="J18" s="24">
        <v>2.2024086124120386</v>
      </c>
      <c r="K18" s="86">
        <v>9.3427218455322009E-2</v>
      </c>
      <c r="L18" s="24">
        <v>2.2958358308673605</v>
      </c>
    </row>
    <row r="19" spans="2:12" s="173" customFormat="1" ht="12.75" customHeight="1">
      <c r="B19" s="152"/>
      <c r="C19" s="191" t="s">
        <v>228</v>
      </c>
      <c r="D19" s="192">
        <v>88.135479919347134</v>
      </c>
      <c r="E19" s="187">
        <v>3.8941405774603899</v>
      </c>
      <c r="F19" s="192">
        <v>92.029620496807539</v>
      </c>
      <c r="G19" s="187">
        <v>4.2711645543149244</v>
      </c>
      <c r="H19" s="192">
        <v>96.30078505112246</v>
      </c>
      <c r="I19" s="187">
        <v>4.6482536070522453</v>
      </c>
      <c r="J19" s="192">
        <v>100.9490386581747</v>
      </c>
      <c r="K19" s="187">
        <v>5.0707889216916486</v>
      </c>
      <c r="L19" s="192">
        <v>106.01982757986636</v>
      </c>
    </row>
    <row r="20" spans="2:12" ht="12.75" customHeight="1">
      <c r="B20" s="152"/>
      <c r="C20" s="191"/>
      <c r="D20" s="24"/>
      <c r="E20" s="86"/>
      <c r="F20" s="24"/>
      <c r="G20" s="86"/>
      <c r="H20" s="24"/>
      <c r="I20" s="86"/>
      <c r="J20" s="24"/>
      <c r="K20" s="86"/>
      <c r="L20" s="24"/>
    </row>
    <row r="21" spans="2:12" ht="12.75" customHeight="1">
      <c r="B21" s="156">
        <v>3</v>
      </c>
      <c r="C21" s="191" t="s">
        <v>229</v>
      </c>
      <c r="D21" s="24"/>
      <c r="E21" s="86"/>
      <c r="F21" s="24"/>
      <c r="G21" s="86"/>
      <c r="H21" s="24"/>
      <c r="I21" s="86"/>
      <c r="J21" s="24"/>
      <c r="K21" s="86"/>
      <c r="L21" s="24"/>
    </row>
    <row r="22" spans="2:12" ht="12.75" customHeight="1">
      <c r="B22" s="156"/>
      <c r="C22" s="191"/>
      <c r="D22" s="24"/>
      <c r="E22" s="188"/>
      <c r="F22" s="24"/>
      <c r="G22" s="188"/>
      <c r="H22" s="24"/>
      <c r="I22" s="188"/>
      <c r="J22" s="24"/>
      <c r="K22" s="188"/>
      <c r="L22" s="24"/>
    </row>
    <row r="23" spans="2:12" ht="12.75" customHeight="1">
      <c r="B23" s="156">
        <v>4</v>
      </c>
      <c r="C23" s="191" t="s">
        <v>230</v>
      </c>
      <c r="D23" s="24"/>
      <c r="E23" s="86"/>
      <c r="F23" s="24"/>
      <c r="G23" s="86"/>
      <c r="H23" s="24"/>
      <c r="I23" s="86"/>
      <c r="J23" s="24"/>
      <c r="K23" s="86"/>
      <c r="L23" s="24"/>
    </row>
    <row r="24" spans="2:12" ht="12.75" customHeight="1">
      <c r="B24" s="156"/>
      <c r="C24" s="191"/>
      <c r="D24" s="24"/>
      <c r="E24" s="86"/>
      <c r="F24" s="24"/>
      <c r="G24" s="86"/>
      <c r="H24" s="24"/>
      <c r="I24" s="86"/>
      <c r="J24" s="24"/>
      <c r="K24" s="86"/>
      <c r="L24" s="24"/>
    </row>
    <row r="25" spans="2:12" ht="12.75" customHeight="1">
      <c r="B25" s="152">
        <v>5</v>
      </c>
      <c r="C25" s="193" t="s">
        <v>231</v>
      </c>
      <c r="D25" s="24"/>
      <c r="E25" s="86"/>
      <c r="F25" s="24"/>
      <c r="G25" s="86"/>
      <c r="H25" s="24"/>
      <c r="I25" s="86"/>
      <c r="J25" s="24"/>
      <c r="K25" s="86"/>
      <c r="L25" s="24"/>
    </row>
    <row r="26" spans="2:12" ht="12.75" customHeight="1">
      <c r="B26" s="152"/>
      <c r="C26" s="194" t="s">
        <v>232</v>
      </c>
      <c r="D26" s="24">
        <v>121.38263485471016</v>
      </c>
      <c r="E26" s="86">
        <v>12.728842986305192</v>
      </c>
      <c r="F26" s="24">
        <v>134.11147784101536</v>
      </c>
      <c r="G26" s="86">
        <v>14.395493855616666</v>
      </c>
      <c r="H26" s="24">
        <v>148.50697169663204</v>
      </c>
      <c r="I26" s="86">
        <v>16.06243239569519</v>
      </c>
      <c r="J26" s="24">
        <v>164.56940409232723</v>
      </c>
      <c r="K26" s="86">
        <v>17.93026811090294</v>
      </c>
      <c r="L26" s="24">
        <v>182.49967220323018</v>
      </c>
    </row>
    <row r="27" spans="2:12" ht="23.25" customHeight="1">
      <c r="B27" s="302"/>
      <c r="C27" s="302" t="s">
        <v>233</v>
      </c>
      <c r="D27" s="24">
        <v>21.737743858241799</v>
      </c>
      <c r="E27" s="86">
        <v>11.509292795274741</v>
      </c>
      <c r="F27" s="24">
        <v>33.247036653516538</v>
      </c>
      <c r="G27" s="86">
        <v>12.560150604118137</v>
      </c>
      <c r="H27" s="24">
        <v>45.807187257634673</v>
      </c>
      <c r="I27" s="86">
        <v>13.611189795323908</v>
      </c>
      <c r="J27" s="24">
        <v>59.418377052958583</v>
      </c>
      <c r="K27" s="86">
        <v>14.788898806314036</v>
      </c>
      <c r="L27" s="24">
        <v>74.207275859272613</v>
      </c>
    </row>
    <row r="28" spans="2:12" ht="12.75" customHeight="1">
      <c r="B28" s="152"/>
      <c r="C28" s="194" t="s">
        <v>234</v>
      </c>
      <c r="D28" s="24">
        <v>22.464094396430497</v>
      </c>
      <c r="E28" s="86">
        <v>1.7954933112872089</v>
      </c>
      <c r="F28" s="24">
        <v>24.259587707717706</v>
      </c>
      <c r="G28" s="86">
        <v>1.9784540659747127</v>
      </c>
      <c r="H28" s="24">
        <v>26.238041773692419</v>
      </c>
      <c r="I28" s="86">
        <v>2.1614464004379275</v>
      </c>
      <c r="J28" s="24">
        <v>28.399488174130347</v>
      </c>
      <c r="K28" s="86">
        <v>2.3664927232036921</v>
      </c>
      <c r="L28" s="24">
        <v>30.765980897334039</v>
      </c>
    </row>
    <row r="29" spans="2:12" ht="24" customHeight="1">
      <c r="B29" s="152"/>
      <c r="C29" s="303" t="s">
        <v>235</v>
      </c>
      <c r="D29" s="24">
        <v>191.41010685229108</v>
      </c>
      <c r="E29" s="86">
        <v>22.530324865410485</v>
      </c>
      <c r="F29" s="24">
        <v>213.94043171770156</v>
      </c>
      <c r="G29" s="86">
        <v>24.971444501021445</v>
      </c>
      <c r="H29" s="24">
        <v>238.91187621872299</v>
      </c>
      <c r="I29" s="86">
        <v>27.41298548388092</v>
      </c>
      <c r="J29" s="24">
        <v>266.32486170260393</v>
      </c>
      <c r="K29" s="86">
        <v>30.148777679142981</v>
      </c>
      <c r="L29" s="24">
        <v>296.47363938174692</v>
      </c>
    </row>
    <row r="30" spans="2:12" ht="12.75" customHeight="1">
      <c r="B30" s="152"/>
      <c r="C30" s="194" t="s">
        <v>236</v>
      </c>
      <c r="D30" s="24">
        <v>5.0337642817507913</v>
      </c>
      <c r="E30" s="86">
        <v>1.0805713226025966</v>
      </c>
      <c r="F30" s="24">
        <v>6.1143356043533874</v>
      </c>
      <c r="G30" s="86">
        <v>1.1867774992615359</v>
      </c>
      <c r="H30" s="24">
        <v>7.3011131036149237</v>
      </c>
      <c r="I30" s="86">
        <v>1.2930020075416127</v>
      </c>
      <c r="J30" s="24">
        <v>8.5941151111565368</v>
      </c>
      <c r="K30" s="86">
        <v>1.4120285496878893</v>
      </c>
      <c r="L30" s="24">
        <v>10.006143660844426</v>
      </c>
    </row>
    <row r="31" spans="2:12" ht="12.75" customHeight="1">
      <c r="B31" s="152"/>
      <c r="C31" s="194" t="s">
        <v>237</v>
      </c>
      <c r="D31" s="24">
        <v>0.61648912281599988</v>
      </c>
      <c r="E31" s="86">
        <v>0.29505149339311459</v>
      </c>
      <c r="F31" s="24">
        <v>0.91154061620911442</v>
      </c>
      <c r="G31" s="86">
        <v>0.3219912169155153</v>
      </c>
      <c r="H31" s="24">
        <v>1.2335318331246297</v>
      </c>
      <c r="I31" s="86">
        <v>0.34893559034454769</v>
      </c>
      <c r="J31" s="24">
        <v>1.5824674234691773</v>
      </c>
      <c r="K31" s="86">
        <v>0.37912726316547279</v>
      </c>
      <c r="L31" s="24">
        <v>1.9615946866346501</v>
      </c>
    </row>
    <row r="32" spans="2:12" s="173" customFormat="1" ht="12.75" customHeight="1">
      <c r="B32" s="152"/>
      <c r="C32" s="191" t="s">
        <v>228</v>
      </c>
      <c r="D32" s="192">
        <v>362.64483336624028</v>
      </c>
      <c r="E32" s="189">
        <v>49.939576774273341</v>
      </c>
      <c r="F32" s="192">
        <v>412.58441014051368</v>
      </c>
      <c r="G32" s="189">
        <v>55.414311742908012</v>
      </c>
      <c r="H32" s="192">
        <v>467.99872188342164</v>
      </c>
      <c r="I32" s="189">
        <v>60.889991673224102</v>
      </c>
      <c r="J32" s="192">
        <v>528.88871355664583</v>
      </c>
      <c r="K32" s="189">
        <v>67.025593132417015</v>
      </c>
      <c r="L32" s="192">
        <v>595.91430668906276</v>
      </c>
    </row>
    <row r="33" spans="2:12" ht="12.75" customHeight="1">
      <c r="B33" s="152"/>
      <c r="C33" s="183"/>
      <c r="D33" s="24"/>
      <c r="E33" s="86"/>
      <c r="F33" s="24"/>
      <c r="G33" s="86"/>
      <c r="H33" s="24"/>
      <c r="I33" s="86"/>
      <c r="J33" s="24"/>
      <c r="K33" s="86"/>
      <c r="L33" s="24"/>
    </row>
    <row r="34" spans="2:12" ht="12.75" customHeight="1">
      <c r="B34" s="152">
        <v>6</v>
      </c>
      <c r="C34" s="186" t="s">
        <v>238</v>
      </c>
      <c r="D34" s="24"/>
      <c r="E34" s="86"/>
      <c r="F34" s="24"/>
      <c r="G34" s="86"/>
      <c r="H34" s="24"/>
      <c r="I34" s="86"/>
      <c r="J34" s="24"/>
      <c r="K34" s="86"/>
      <c r="L34" s="24"/>
    </row>
    <row r="35" spans="2:12" ht="12.75" customHeight="1">
      <c r="B35" s="152"/>
      <c r="C35" s="195" t="s">
        <v>239</v>
      </c>
      <c r="D35" s="24">
        <v>370.01293175928271</v>
      </c>
      <c r="E35" s="86">
        <v>30.534094217301394</v>
      </c>
      <c r="F35" s="24">
        <v>400.54702597658411</v>
      </c>
      <c r="G35" s="86">
        <v>33.615780341257796</v>
      </c>
      <c r="H35" s="24">
        <v>434.1628063178419</v>
      </c>
      <c r="I35" s="86">
        <v>36.697998376862515</v>
      </c>
      <c r="J35" s="24">
        <v>470.86080469470443</v>
      </c>
      <c r="K35" s="86">
        <v>40.151681155526198</v>
      </c>
      <c r="L35" s="24">
        <v>511.01248585023063</v>
      </c>
    </row>
    <row r="36" spans="2:12" ht="12.75" customHeight="1">
      <c r="B36" s="152"/>
      <c r="C36" s="194" t="s">
        <v>240</v>
      </c>
      <c r="D36" s="24">
        <v>174.88069191671832</v>
      </c>
      <c r="E36" s="86">
        <v>18.320014517137999</v>
      </c>
      <c r="F36" s="24">
        <v>193.20070643385631</v>
      </c>
      <c r="G36" s="86">
        <v>20.159844115811719</v>
      </c>
      <c r="H36" s="24">
        <v>213.36055054966803</v>
      </c>
      <c r="I36" s="86">
        <v>21.999991276610558</v>
      </c>
      <c r="J36" s="24">
        <v>235.36054182627859</v>
      </c>
      <c r="K36" s="86">
        <v>24.061910480912058</v>
      </c>
      <c r="L36" s="24">
        <v>259.42245230719067</v>
      </c>
    </row>
    <row r="37" spans="2:12" ht="26.25" customHeight="1">
      <c r="B37" s="152"/>
      <c r="C37" s="303" t="s">
        <v>241</v>
      </c>
      <c r="D37" s="24">
        <v>0</v>
      </c>
      <c r="E37" s="304">
        <v>0</v>
      </c>
      <c r="F37" s="24"/>
      <c r="G37" s="304">
        <v>0</v>
      </c>
      <c r="H37" s="24"/>
      <c r="I37" s="304">
        <v>0</v>
      </c>
      <c r="J37" s="24"/>
      <c r="K37" s="304">
        <v>0</v>
      </c>
      <c r="L37" s="24"/>
    </row>
    <row r="38" spans="2:12" ht="12.75" customHeight="1">
      <c r="B38" s="152"/>
      <c r="C38" s="183" t="s">
        <v>242</v>
      </c>
      <c r="D38" s="24">
        <v>0</v>
      </c>
      <c r="E38" s="86">
        <v>0</v>
      </c>
      <c r="F38" s="24"/>
      <c r="G38" s="86">
        <v>0</v>
      </c>
      <c r="H38" s="24"/>
      <c r="I38" s="86">
        <v>0</v>
      </c>
      <c r="J38" s="24"/>
      <c r="K38" s="86">
        <v>0</v>
      </c>
      <c r="L38" s="24"/>
    </row>
    <row r="39" spans="2:12" ht="12.75" customHeight="1">
      <c r="B39" s="152"/>
      <c r="C39" s="183" t="s">
        <v>243</v>
      </c>
      <c r="D39" s="24">
        <v>0</v>
      </c>
      <c r="E39" s="86">
        <v>0</v>
      </c>
      <c r="F39" s="24"/>
      <c r="G39" s="86">
        <v>0</v>
      </c>
      <c r="H39" s="24"/>
      <c r="I39" s="86">
        <v>0</v>
      </c>
      <c r="J39" s="24"/>
      <c r="K39" s="86">
        <v>0</v>
      </c>
      <c r="L39" s="24"/>
    </row>
    <row r="40" spans="2:12" ht="12.75" customHeight="1">
      <c r="B40" s="152"/>
      <c r="C40" s="194" t="s">
        <v>237</v>
      </c>
      <c r="D40" s="24">
        <v>2.0459065524974589</v>
      </c>
      <c r="E40" s="86">
        <v>1.215188708547535</v>
      </c>
      <c r="F40" s="24">
        <v>3.2610952610449937</v>
      </c>
      <c r="G40" s="86">
        <v>1.3333238432460517</v>
      </c>
      <c r="H40" s="24">
        <v>4.5944191042910454</v>
      </c>
      <c r="I40" s="86">
        <v>1.4514793685527274</v>
      </c>
      <c r="J40" s="24">
        <v>6.0458984728437724</v>
      </c>
      <c r="K40" s="86">
        <v>1.5838748377381398</v>
      </c>
      <c r="L40" s="24">
        <v>7.6297733105819123</v>
      </c>
    </row>
    <row r="41" spans="2:12" s="173" customFormat="1" ht="12.75" customHeight="1">
      <c r="B41" s="152"/>
      <c r="C41" s="186" t="s">
        <v>244</v>
      </c>
      <c r="D41" s="192">
        <v>546.93953022849848</v>
      </c>
      <c r="E41" s="189">
        <v>50.06929744298693</v>
      </c>
      <c r="F41" s="192">
        <v>597.00882767148539</v>
      </c>
      <c r="G41" s="189">
        <v>55.108948300315561</v>
      </c>
      <c r="H41" s="192">
        <v>652.11777597180105</v>
      </c>
      <c r="I41" s="189">
        <v>60.149469022025798</v>
      </c>
      <c r="J41" s="192">
        <v>712.26724499382681</v>
      </c>
      <c r="K41" s="189">
        <v>65.797466474176389</v>
      </c>
      <c r="L41" s="192">
        <v>778.06471146800322</v>
      </c>
    </row>
    <row r="42" spans="2:12" ht="12.75" customHeight="1">
      <c r="B42" s="152"/>
      <c r="C42" s="193"/>
      <c r="D42" s="24"/>
      <c r="E42" s="86"/>
      <c r="F42" s="24"/>
      <c r="G42" s="86"/>
      <c r="H42" s="24"/>
      <c r="I42" s="86"/>
      <c r="J42" s="24"/>
      <c r="K42" s="86"/>
      <c r="L42" s="24"/>
    </row>
    <row r="43" spans="2:12" ht="12.75" customHeight="1">
      <c r="B43" s="152">
        <v>7</v>
      </c>
      <c r="C43" s="193" t="s">
        <v>245</v>
      </c>
      <c r="D43" s="24"/>
      <c r="E43" s="86"/>
      <c r="F43" s="24"/>
      <c r="G43" s="86"/>
      <c r="H43" s="24"/>
      <c r="I43" s="86"/>
      <c r="J43" s="24"/>
      <c r="K43" s="86"/>
      <c r="L43" s="24"/>
    </row>
    <row r="44" spans="2:12" ht="12.75" customHeight="1">
      <c r="B44" s="152"/>
      <c r="C44" s="195" t="s">
        <v>246</v>
      </c>
      <c r="D44" s="24">
        <v>11.141345417782006</v>
      </c>
      <c r="E44" s="86">
        <v>0.71014781934514337</v>
      </c>
      <c r="F44" s="24">
        <v>11.85149323712715</v>
      </c>
      <c r="G44" s="86">
        <v>0.77889314604434745</v>
      </c>
      <c r="H44" s="24">
        <v>12.630386383171498</v>
      </c>
      <c r="I44" s="86">
        <v>0.84765033846853755</v>
      </c>
      <c r="J44" s="24">
        <v>13.478036721640036</v>
      </c>
      <c r="K44" s="86">
        <v>0.92469405459814591</v>
      </c>
      <c r="L44" s="24">
        <v>14.402730776238181</v>
      </c>
    </row>
    <row r="45" spans="2:12" ht="12.75" customHeight="1">
      <c r="B45" s="152"/>
      <c r="C45" s="195" t="s">
        <v>247</v>
      </c>
      <c r="D45" s="24"/>
      <c r="E45" s="86">
        <v>0</v>
      </c>
      <c r="F45" s="24"/>
      <c r="G45" s="86">
        <v>0</v>
      </c>
      <c r="H45" s="24"/>
      <c r="I45" s="86">
        <v>0</v>
      </c>
      <c r="J45" s="24"/>
      <c r="K45" s="86">
        <v>0</v>
      </c>
      <c r="L45" s="24"/>
    </row>
    <row r="46" spans="2:12" ht="12.75" customHeight="1">
      <c r="B46" s="152"/>
      <c r="C46" s="195" t="s">
        <v>248</v>
      </c>
      <c r="D46" s="24"/>
      <c r="E46" s="86">
        <v>0</v>
      </c>
      <c r="F46" s="24"/>
      <c r="G46" s="86">
        <v>0</v>
      </c>
      <c r="H46" s="24"/>
      <c r="I46" s="86">
        <v>0</v>
      </c>
      <c r="J46" s="24"/>
      <c r="K46" s="86">
        <v>0</v>
      </c>
      <c r="L46" s="24"/>
    </row>
    <row r="47" spans="2:12" s="173" customFormat="1" ht="12.75" customHeight="1">
      <c r="B47" s="152"/>
      <c r="C47" s="193" t="s">
        <v>249</v>
      </c>
      <c r="D47" s="192">
        <v>11.141345417782006</v>
      </c>
      <c r="E47" s="189">
        <v>0.71014781934514337</v>
      </c>
      <c r="F47" s="109">
        <v>8.742269989935926E-2</v>
      </c>
      <c r="G47" s="189">
        <v>0.77889314604434745</v>
      </c>
      <c r="H47" s="109">
        <v>9.5885588754034495E-2</v>
      </c>
      <c r="I47" s="189">
        <v>0.84765033846853755</v>
      </c>
      <c r="J47" s="109">
        <v>0.10434993833799211</v>
      </c>
      <c r="K47" s="189">
        <v>0.92469405459814591</v>
      </c>
      <c r="L47" s="109">
        <v>0.11383439986959427</v>
      </c>
    </row>
    <row r="48" spans="2:12" s="173" customFormat="1" ht="12.75" customHeight="1">
      <c r="B48" s="152"/>
      <c r="C48" s="193"/>
      <c r="D48" s="109"/>
      <c r="E48" s="189"/>
      <c r="F48" s="109"/>
      <c r="G48" s="189"/>
      <c r="H48" s="109"/>
      <c r="I48" s="189"/>
      <c r="J48" s="109"/>
      <c r="K48" s="189"/>
      <c r="L48" s="109"/>
    </row>
    <row r="49" spans="2:12" ht="12.75" customHeight="1">
      <c r="B49" s="152">
        <v>8</v>
      </c>
      <c r="C49" s="193" t="s">
        <v>250</v>
      </c>
      <c r="D49" s="24"/>
      <c r="E49" s="86"/>
      <c r="F49" s="24"/>
      <c r="G49" s="86"/>
      <c r="H49" s="24"/>
      <c r="I49" s="86"/>
      <c r="J49" s="24"/>
      <c r="K49" s="86"/>
      <c r="L49" s="24"/>
    </row>
    <row r="50" spans="2:12" ht="12.75" customHeight="1">
      <c r="B50" s="152"/>
      <c r="C50" s="195" t="s">
        <v>251</v>
      </c>
      <c r="D50" s="24"/>
      <c r="E50" s="86"/>
      <c r="F50" s="24"/>
      <c r="G50" s="86"/>
      <c r="H50" s="24"/>
      <c r="I50" s="86"/>
      <c r="J50" s="24"/>
      <c r="K50" s="86"/>
      <c r="L50" s="24"/>
    </row>
    <row r="51" spans="2:12" ht="12.75" customHeight="1">
      <c r="B51" s="152"/>
      <c r="C51" s="195" t="s">
        <v>252</v>
      </c>
      <c r="D51" s="24"/>
      <c r="E51" s="86"/>
      <c r="F51" s="24"/>
      <c r="G51" s="86"/>
      <c r="H51" s="24"/>
      <c r="I51" s="86"/>
      <c r="J51" s="24"/>
      <c r="K51" s="86"/>
      <c r="L51" s="24"/>
    </row>
    <row r="52" spans="2:12" ht="12.75" customHeight="1">
      <c r="B52" s="152"/>
      <c r="C52" s="193" t="s">
        <v>249</v>
      </c>
      <c r="D52" s="24"/>
      <c r="E52" s="188"/>
      <c r="F52" s="24"/>
      <c r="G52" s="188"/>
      <c r="H52" s="24"/>
      <c r="I52" s="188"/>
      <c r="J52" s="24"/>
      <c r="K52" s="188"/>
      <c r="L52" s="24"/>
    </row>
    <row r="53" spans="2:12" ht="12.75" customHeight="1">
      <c r="B53" s="152"/>
      <c r="C53" s="193"/>
      <c r="D53" s="24"/>
      <c r="E53" s="188"/>
      <c r="F53" s="24"/>
      <c r="G53" s="188"/>
      <c r="H53" s="24"/>
      <c r="I53" s="188"/>
      <c r="J53" s="24"/>
      <c r="K53" s="188"/>
      <c r="L53" s="24"/>
    </row>
    <row r="54" spans="2:12" ht="12.75" customHeight="1">
      <c r="B54" s="156">
        <v>9</v>
      </c>
      <c r="C54" s="191" t="s">
        <v>253</v>
      </c>
      <c r="D54" s="24"/>
      <c r="E54" s="86"/>
      <c r="F54" s="24"/>
      <c r="G54" s="86"/>
      <c r="H54" s="24"/>
      <c r="I54" s="86"/>
      <c r="J54" s="24"/>
      <c r="K54" s="86"/>
      <c r="L54" s="24"/>
    </row>
    <row r="55" spans="2:12" ht="12.75" customHeight="1">
      <c r="B55" s="156">
        <v>10</v>
      </c>
      <c r="C55" s="191" t="s">
        <v>254</v>
      </c>
      <c r="D55" s="24">
        <v>144.02442562615184</v>
      </c>
      <c r="E55" s="86">
        <v>30.520797524437967</v>
      </c>
      <c r="F55" s="24">
        <v>174.54522315058981</v>
      </c>
      <c r="G55" s="86">
        <v>33.690549035579188</v>
      </c>
      <c r="H55" s="24">
        <v>208.23577218616899</v>
      </c>
      <c r="I55" s="86">
        <v>36.860847658815317</v>
      </c>
      <c r="J55" s="24">
        <v>245.0966198449843</v>
      </c>
      <c r="K55" s="86">
        <v>40.413226378234349</v>
      </c>
      <c r="L55" s="24">
        <v>285.50984622321863</v>
      </c>
    </row>
    <row r="56" spans="2:12" ht="12.75" customHeight="1">
      <c r="B56" s="156">
        <v>11</v>
      </c>
      <c r="C56" s="191" t="s">
        <v>255</v>
      </c>
      <c r="D56" s="24">
        <v>16.12347794126849</v>
      </c>
      <c r="E56" s="86">
        <v>5.7991883283791061</v>
      </c>
      <c r="F56" s="24">
        <v>21.922666269647596</v>
      </c>
      <c r="G56" s="86">
        <v>6.4264878591994465</v>
      </c>
      <c r="H56" s="24">
        <v>28.349154128847044</v>
      </c>
      <c r="I56" s="86">
        <v>7.0538956644883788</v>
      </c>
      <c r="J56" s="24">
        <v>35.40304979333542</v>
      </c>
      <c r="K56" s="86">
        <v>7.7569178087022701</v>
      </c>
      <c r="L56" s="24">
        <v>43.159967602037689</v>
      </c>
    </row>
    <row r="57" spans="2:12" ht="12.75" customHeight="1">
      <c r="B57" s="156">
        <v>12</v>
      </c>
      <c r="C57" s="191" t="s">
        <v>256</v>
      </c>
      <c r="D57" s="24">
        <v>3.5130583467493963</v>
      </c>
      <c r="E57" s="86">
        <v>0.5830492092220072</v>
      </c>
      <c r="F57" s="24">
        <v>4.096107555971404</v>
      </c>
      <c r="G57" s="86">
        <v>0.64326118347540273</v>
      </c>
      <c r="H57" s="24">
        <v>4.7393687394468067</v>
      </c>
      <c r="I57" s="86">
        <v>0.70348355056219736</v>
      </c>
      <c r="J57" s="24">
        <v>5.4428522900090037</v>
      </c>
      <c r="K57" s="86">
        <v>0.77096383576441474</v>
      </c>
      <c r="L57" s="24">
        <v>6.2138161257734188</v>
      </c>
    </row>
    <row r="58" spans="2:12" ht="12.75" customHeight="1">
      <c r="B58" s="156">
        <v>13</v>
      </c>
      <c r="C58" s="191" t="s">
        <v>257</v>
      </c>
      <c r="D58" s="24">
        <v>17.902561336312285</v>
      </c>
      <c r="E58" s="86">
        <v>5.0309570583362859</v>
      </c>
      <c r="F58" s="24">
        <v>22.933518394648573</v>
      </c>
      <c r="G58" s="86">
        <v>5.557982663451158</v>
      </c>
      <c r="H58" s="24">
        <v>28.491501058099729</v>
      </c>
      <c r="I58" s="86">
        <v>6.0850992353442983</v>
      </c>
      <c r="J58" s="24">
        <v>34.576600293444031</v>
      </c>
      <c r="K58" s="86">
        <v>6.6757431825491542</v>
      </c>
      <c r="L58" s="24">
        <v>41.252343475993186</v>
      </c>
    </row>
    <row r="59" spans="2:12" ht="12.75" customHeight="1">
      <c r="B59" s="156">
        <v>14</v>
      </c>
      <c r="C59" s="191" t="s">
        <v>258</v>
      </c>
      <c r="D59" s="24"/>
      <c r="E59" s="189"/>
      <c r="F59" s="24"/>
      <c r="G59" s="189"/>
      <c r="H59" s="24"/>
      <c r="I59" s="189"/>
      <c r="J59" s="24"/>
      <c r="K59" s="189"/>
      <c r="L59" s="24"/>
    </row>
    <row r="60" spans="2:12" ht="12.75" customHeight="1">
      <c r="B60" s="156">
        <v>15</v>
      </c>
      <c r="C60" s="191" t="s">
        <v>259</v>
      </c>
      <c r="D60" s="24"/>
      <c r="E60" s="189"/>
      <c r="F60" s="24"/>
      <c r="G60" s="189"/>
      <c r="H60" s="24"/>
      <c r="I60" s="189"/>
      <c r="J60" s="24"/>
      <c r="K60" s="189"/>
      <c r="L60" s="24"/>
    </row>
    <row r="61" spans="2:12" ht="12.75" customHeight="1">
      <c r="B61" s="156">
        <v>16</v>
      </c>
      <c r="C61" s="191" t="s">
        <v>260</v>
      </c>
      <c r="D61" s="24"/>
      <c r="E61" s="189"/>
      <c r="F61" s="24"/>
      <c r="G61" s="189"/>
      <c r="H61" s="24"/>
      <c r="I61" s="189"/>
      <c r="J61" s="24"/>
      <c r="K61" s="189"/>
      <c r="L61" s="24"/>
    </row>
    <row r="62" spans="2:12" ht="12.75" customHeight="1">
      <c r="B62" s="156">
        <v>17</v>
      </c>
      <c r="C62" s="193" t="s">
        <v>261</v>
      </c>
      <c r="D62" s="24"/>
      <c r="E62" s="189"/>
      <c r="F62" s="24"/>
      <c r="G62" s="189"/>
      <c r="H62" s="24"/>
      <c r="I62" s="189"/>
      <c r="J62" s="24"/>
      <c r="K62" s="189"/>
      <c r="L62" s="24"/>
    </row>
    <row r="63" spans="2:12" ht="12.75" customHeight="1">
      <c r="B63" s="156">
        <v>18</v>
      </c>
      <c r="C63" s="193" t="s">
        <v>262</v>
      </c>
      <c r="D63" s="192">
        <v>1190.4247121823498</v>
      </c>
      <c r="E63" s="192">
        <v>146.54715473444116</v>
      </c>
      <c r="F63" s="192">
        <v>1325.2077963795637</v>
      </c>
      <c r="G63" s="192">
        <v>161.89159848528806</v>
      </c>
      <c r="H63" s="192">
        <v>1486.3289646076614</v>
      </c>
      <c r="I63" s="192">
        <v>177.23869074998089</v>
      </c>
      <c r="J63" s="192">
        <v>1662.7284693687582</v>
      </c>
      <c r="K63" s="192">
        <v>194.43539378813338</v>
      </c>
      <c r="L63" s="192">
        <v>1856.248653563825</v>
      </c>
    </row>
  </sheetData>
  <mergeCells count="4">
    <mergeCell ref="G9:H9"/>
    <mergeCell ref="I9:J9"/>
    <mergeCell ref="K9:L9"/>
    <mergeCell ref="D9:F9"/>
  </mergeCells>
  <pageMargins left="0.5" right="0.22" top="0.5" bottom="0.5" header="0.5" footer="0.5"/>
  <pageSetup scale="70" orientation="landscape" r:id="rId1"/>
  <headerFooter alignWithMargins="0"/>
</worksheet>
</file>

<file path=xl/worksheets/sheet41.xml><?xml version="1.0" encoding="utf-8"?>
<worksheet xmlns="http://schemas.openxmlformats.org/spreadsheetml/2006/main" xmlns:r="http://schemas.openxmlformats.org/officeDocument/2006/relationships">
  <sheetPr codeName="Sheet20">
    <pageSetUpPr fitToPage="1"/>
  </sheetPr>
  <dimension ref="B2:F23"/>
  <sheetViews>
    <sheetView view="pageBreakPreview" zoomScale="60" workbookViewId="0">
      <selection activeCell="C54" sqref="C54"/>
    </sheetView>
  </sheetViews>
  <sheetFormatPr defaultRowHeight="12.75"/>
  <cols>
    <col min="1" max="1" width="3.42578125" style="57" customWidth="1"/>
    <col min="2" max="2" width="30.42578125" style="57" customWidth="1"/>
    <col min="3" max="3" width="13.28515625" style="57" customWidth="1"/>
    <col min="4" max="4" width="11.140625" style="57" customWidth="1"/>
    <col min="5" max="6" width="10.42578125" style="57" customWidth="1"/>
    <col min="7" max="16384" width="9.140625" style="57"/>
  </cols>
  <sheetData>
    <row r="2" spans="2:6" s="126" customFormat="1">
      <c r="B2" s="73" t="s">
        <v>767</v>
      </c>
    </row>
    <row r="3" spans="2:6" s="126" customFormat="1">
      <c r="B3" s="54"/>
    </row>
    <row r="4" spans="2:6" s="126" customFormat="1">
      <c r="B4" s="833" t="s">
        <v>314</v>
      </c>
      <c r="F4" s="59" t="s">
        <v>315</v>
      </c>
    </row>
    <row r="5" spans="2:6" s="126" customFormat="1">
      <c r="B5" s="127"/>
      <c r="F5" s="59"/>
    </row>
    <row r="6" spans="2:6" s="126" customFormat="1" ht="13.5" thickBot="1">
      <c r="B6" s="54"/>
      <c r="F6" s="298" t="s">
        <v>222</v>
      </c>
    </row>
    <row r="7" spans="2:6" ht="15" customHeight="1" thickBot="1">
      <c r="B7" s="271" t="s">
        <v>218</v>
      </c>
      <c r="C7" s="306" t="s">
        <v>168</v>
      </c>
      <c r="D7" s="306" t="s">
        <v>180</v>
      </c>
      <c r="E7" s="306" t="s">
        <v>215</v>
      </c>
      <c r="F7" s="306" t="s">
        <v>216</v>
      </c>
    </row>
    <row r="8" spans="2:6" s="62" customFormat="1">
      <c r="B8" s="830" t="s">
        <v>316</v>
      </c>
      <c r="C8" s="827">
        <v>197.17298959888095</v>
      </c>
      <c r="D8" s="827">
        <v>216.97574044108251</v>
      </c>
      <c r="E8" s="827">
        <v>243.50724460952287</v>
      </c>
      <c r="F8" s="827">
        <v>272.37240454321091</v>
      </c>
    </row>
    <row r="9" spans="2:6" s="62" customFormat="1">
      <c r="B9" s="830"/>
      <c r="C9" s="828"/>
      <c r="D9" s="828"/>
      <c r="E9" s="828"/>
      <c r="F9" s="828"/>
    </row>
    <row r="10" spans="2:6" s="62" customFormat="1" ht="38.25">
      <c r="B10" s="830" t="s">
        <v>317</v>
      </c>
      <c r="C10" s="827">
        <v>146.68682514619883</v>
      </c>
      <c r="D10" s="827">
        <v>190.71602519054008</v>
      </c>
      <c r="E10" s="827">
        <v>204.26877603274167</v>
      </c>
      <c r="F10" s="827">
        <v>233.92528020118198</v>
      </c>
    </row>
    <row r="11" spans="2:6" s="62" customFormat="1">
      <c r="B11" s="830" t="s">
        <v>318</v>
      </c>
      <c r="C11" s="827">
        <v>146.68682514619883</v>
      </c>
      <c r="D11" s="827">
        <v>190.71602519054008</v>
      </c>
      <c r="E11" s="827">
        <v>204.26877603274167</v>
      </c>
      <c r="F11" s="827">
        <v>233.92528020118198</v>
      </c>
    </row>
    <row r="12" spans="2:6" s="62" customFormat="1" ht="25.5">
      <c r="B12" s="830" t="s">
        <v>319</v>
      </c>
      <c r="C12" s="827">
        <v>129.97423591112553</v>
      </c>
      <c r="D12" s="827">
        <v>141.51677733024383</v>
      </c>
      <c r="E12" s="827">
        <v>154.28408047040355</v>
      </c>
      <c r="F12" s="827">
        <v>169.54500240613405</v>
      </c>
    </row>
    <row r="13" spans="2:6" s="62" customFormat="1" ht="15">
      <c r="B13" s="830" t="s">
        <v>774</v>
      </c>
      <c r="C13" s="827">
        <v>16.712589235073295</v>
      </c>
      <c r="D13" s="827">
        <v>49.199247860296254</v>
      </c>
      <c r="E13" s="827">
        <v>49.984695562338118</v>
      </c>
      <c r="F13" s="827">
        <v>64.380277795047931</v>
      </c>
    </row>
    <row r="14" spans="2:6" s="62" customFormat="1">
      <c r="B14" s="831"/>
      <c r="C14" s="828"/>
      <c r="D14" s="828"/>
      <c r="E14" s="828"/>
      <c r="F14" s="828"/>
    </row>
    <row r="15" spans="2:6" s="62" customFormat="1" ht="38.25">
      <c r="B15" s="830" t="s">
        <v>320</v>
      </c>
      <c r="C15" s="827">
        <v>712.41850371165947</v>
      </c>
      <c r="D15" s="827">
        <v>903.13452890219958</v>
      </c>
      <c r="E15" s="827">
        <v>1107.4033049349412</v>
      </c>
      <c r="F15" s="827">
        <v>1341.3285851361231</v>
      </c>
    </row>
    <row r="16" spans="2:6" s="62" customFormat="1">
      <c r="B16" s="830" t="s">
        <v>321</v>
      </c>
      <c r="C16" s="827">
        <v>695.70591447658614</v>
      </c>
      <c r="D16" s="827">
        <v>853.93528104190329</v>
      </c>
      <c r="E16" s="827">
        <v>1057.418609372603</v>
      </c>
      <c r="F16" s="827">
        <v>1276.9483073410752</v>
      </c>
    </row>
    <row r="17" spans="2:6" s="62" customFormat="1" ht="15">
      <c r="B17" s="830" t="s">
        <v>775</v>
      </c>
      <c r="C17" s="798">
        <v>16.712589235073324</v>
      </c>
      <c r="D17" s="798">
        <v>49.199247860296282</v>
      </c>
      <c r="E17" s="798">
        <v>49.984695562338175</v>
      </c>
      <c r="F17" s="798">
        <v>64.380277795047959</v>
      </c>
    </row>
    <row r="18" spans="2:6" s="62" customFormat="1" ht="26.25" thickBot="1">
      <c r="B18" s="832" t="s">
        <v>322</v>
      </c>
      <c r="C18" s="829">
        <v>16.712589235073295</v>
      </c>
      <c r="D18" s="829">
        <v>49.199247860296254</v>
      </c>
      <c r="E18" s="829">
        <v>49.984695562338118</v>
      </c>
      <c r="F18" s="829">
        <v>64.380277795047931</v>
      </c>
    </row>
    <row r="20" spans="2:6" ht="15">
      <c r="B20" s="128" t="s">
        <v>776</v>
      </c>
    </row>
    <row r="21" spans="2:6" ht="15">
      <c r="B21" s="128"/>
    </row>
    <row r="22" spans="2:6" s="129" customFormat="1" ht="27" customHeight="1">
      <c r="B22" s="2028"/>
      <c r="C22" s="2028"/>
      <c r="D22" s="2028"/>
      <c r="E22" s="2028"/>
      <c r="F22" s="2028"/>
    </row>
    <row r="23" spans="2:6" s="129" customFormat="1"/>
  </sheetData>
  <mergeCells count="1">
    <mergeCell ref="B22:F22"/>
  </mergeCells>
  <printOptions horizontalCentered="1"/>
  <pageMargins left="0.75" right="0.75" top="0.55000000000000004" bottom="1" header="0.5" footer="0.5"/>
  <pageSetup orientation="portrait" r:id="rId1"/>
  <headerFooter alignWithMargins="0"/>
</worksheet>
</file>

<file path=xl/worksheets/sheet42.xml><?xml version="1.0" encoding="utf-8"?>
<worksheet xmlns="http://schemas.openxmlformats.org/spreadsheetml/2006/main" xmlns:r="http://schemas.openxmlformats.org/officeDocument/2006/relationships">
  <sheetPr codeName="Sheet21"/>
  <dimension ref="B3:J15"/>
  <sheetViews>
    <sheetView view="pageBreakPreview" zoomScale="60" workbookViewId="0">
      <pane xSplit="3" ySplit="8" topLeftCell="D9" activePane="bottomRight" state="frozen"/>
      <selection activeCell="C54" sqref="C54"/>
      <selection pane="topRight" activeCell="C54" sqref="C54"/>
      <selection pane="bottomLeft" activeCell="C54" sqref="C54"/>
      <selection pane="bottomRight" activeCell="C54" sqref="C54"/>
    </sheetView>
  </sheetViews>
  <sheetFormatPr defaultRowHeight="12.75"/>
  <cols>
    <col min="1" max="1" width="1.5703125" style="3" customWidth="1"/>
    <col min="2" max="2" width="5.140625" style="3" customWidth="1"/>
    <col min="3" max="3" width="39.7109375" style="459" customWidth="1"/>
    <col min="4" max="4" width="11" style="17" customWidth="1"/>
    <col min="5" max="6" width="10.85546875" style="17" customWidth="1"/>
    <col min="7" max="16384" width="9.140625" style="3"/>
  </cols>
  <sheetData>
    <row r="3" spans="2:10">
      <c r="C3" s="4" t="s">
        <v>767</v>
      </c>
      <c r="D3" s="55"/>
      <c r="E3" s="55"/>
      <c r="F3" s="55"/>
      <c r="G3" s="2"/>
      <c r="H3" s="2"/>
      <c r="I3" s="2"/>
      <c r="J3" s="2"/>
    </row>
    <row r="4" spans="2:10">
      <c r="C4" s="4"/>
      <c r="D4" s="55"/>
      <c r="E4" s="55"/>
      <c r="F4" s="55"/>
      <c r="G4" s="2"/>
      <c r="H4" s="2"/>
      <c r="I4" s="2"/>
      <c r="J4" s="2"/>
    </row>
    <row r="5" spans="2:10">
      <c r="C5" s="4" t="s">
        <v>444</v>
      </c>
      <c r="D5" s="58"/>
      <c r="E5" s="460"/>
      <c r="F5" s="58" t="s">
        <v>445</v>
      </c>
      <c r="G5" s="9"/>
      <c r="H5" s="9"/>
      <c r="I5" s="9"/>
      <c r="J5" s="9"/>
    </row>
    <row r="6" spans="2:10">
      <c r="C6" s="1"/>
      <c r="D6" s="58"/>
      <c r="E6" s="460"/>
      <c r="F6" s="58"/>
      <c r="G6" s="9"/>
      <c r="H6" s="9"/>
      <c r="I6" s="9"/>
      <c r="J6" s="9"/>
    </row>
    <row r="7" spans="2:10" ht="13.5" thickBot="1">
      <c r="F7" s="17" t="s">
        <v>222</v>
      </c>
    </row>
    <row r="8" spans="2:10" s="61" customFormat="1" ht="32.25" customHeight="1" thickBot="1">
      <c r="B8" s="67" t="s">
        <v>852</v>
      </c>
      <c r="C8" s="66" t="s">
        <v>218</v>
      </c>
      <c r="D8" s="52" t="s">
        <v>180</v>
      </c>
      <c r="E8" s="52" t="s">
        <v>215</v>
      </c>
      <c r="F8" s="53" t="s">
        <v>216</v>
      </c>
    </row>
    <row r="9" spans="2:10" s="5" customFormat="1" ht="25.5" customHeight="1">
      <c r="B9" s="461" t="s">
        <v>17</v>
      </c>
      <c r="C9" s="462" t="s">
        <v>446</v>
      </c>
      <c r="D9" s="296">
        <v>188.3302382535997</v>
      </c>
      <c r="E9" s="296">
        <v>247.32629765071994</v>
      </c>
      <c r="F9" s="297">
        <v>287.08250953014402</v>
      </c>
    </row>
    <row r="10" spans="2:10" s="5" customFormat="1" ht="32.25" customHeight="1">
      <c r="B10" s="463" t="s">
        <v>63</v>
      </c>
      <c r="C10" s="464" t="s">
        <v>447</v>
      </c>
      <c r="D10" s="63">
        <v>419.32049999999998</v>
      </c>
      <c r="E10" s="63">
        <v>475.23450000000003</v>
      </c>
      <c r="F10" s="68">
        <v>453.13499999999999</v>
      </c>
    </row>
    <row r="11" spans="2:10" s="5" customFormat="1" ht="25.5">
      <c r="B11" s="463"/>
      <c r="C11" s="465" t="s">
        <v>448</v>
      </c>
      <c r="D11" s="467">
        <v>0</v>
      </c>
      <c r="E11" s="467">
        <v>0</v>
      </c>
      <c r="F11" s="468">
        <v>0</v>
      </c>
    </row>
    <row r="12" spans="2:10" s="5" customFormat="1" ht="28.5" customHeight="1">
      <c r="B12" s="463"/>
      <c r="C12" s="465" t="s">
        <v>449</v>
      </c>
      <c r="D12" s="466">
        <v>360.32444060287975</v>
      </c>
      <c r="E12" s="466">
        <v>435.47828812057594</v>
      </c>
      <c r="F12" s="469">
        <v>456.23350762411519</v>
      </c>
    </row>
    <row r="13" spans="2:10" s="5" customFormat="1" ht="31.5" customHeight="1">
      <c r="B13" s="463" t="s">
        <v>72</v>
      </c>
      <c r="C13" s="465" t="s">
        <v>450</v>
      </c>
      <c r="D13" s="64">
        <v>360.32444060287975</v>
      </c>
      <c r="E13" s="64">
        <v>435.47828812057594</v>
      </c>
      <c r="F13" s="69">
        <v>456.23350762411519</v>
      </c>
    </row>
    <row r="14" spans="2:10" s="11" customFormat="1" ht="31.5" customHeight="1" thickBot="1">
      <c r="B14" s="470"/>
      <c r="C14" s="471" t="s">
        <v>451</v>
      </c>
      <c r="D14" s="70">
        <v>247.32629765071994</v>
      </c>
      <c r="E14" s="70">
        <v>287.08250953014402</v>
      </c>
      <c r="F14" s="71">
        <v>283.98400190602882</v>
      </c>
    </row>
    <row r="15" spans="2:10" s="61" customFormat="1">
      <c r="C15" s="472"/>
      <c r="D15" s="65"/>
      <c r="E15" s="49"/>
      <c r="F15" s="65"/>
    </row>
  </sheetData>
  <printOptions horizontalCentered="1"/>
  <pageMargins left="0.1" right="0.13" top="0.27" bottom="0.2" header="0.26" footer="0.18"/>
  <pageSetup fitToWidth="2" orientation="portrait" r:id="rId1"/>
  <headerFooter alignWithMargins="0"/>
</worksheet>
</file>

<file path=xl/worksheets/sheet43.xml><?xml version="1.0" encoding="utf-8"?>
<worksheet xmlns="http://schemas.openxmlformats.org/spreadsheetml/2006/main" xmlns:r="http://schemas.openxmlformats.org/officeDocument/2006/relationships">
  <sheetPr>
    <pageSetUpPr fitToPage="1"/>
  </sheetPr>
  <dimension ref="B2:I24"/>
  <sheetViews>
    <sheetView view="pageBreakPreview" zoomScale="60" workbookViewId="0">
      <selection activeCell="C54" sqref="C54"/>
    </sheetView>
  </sheetViews>
  <sheetFormatPr defaultRowHeight="12.75"/>
  <cols>
    <col min="1" max="1" width="5.28515625" style="199" customWidth="1"/>
    <col min="2" max="2" width="7.7109375" style="199" customWidth="1"/>
    <col min="3" max="3" width="36.140625" style="199" customWidth="1"/>
    <col min="4" max="4" width="16.7109375" style="199" hidden="1" customWidth="1"/>
    <col min="5" max="5" width="16.28515625" style="199" hidden="1" customWidth="1"/>
    <col min="6" max="6" width="16.42578125" style="199" hidden="1" customWidth="1"/>
    <col min="7" max="7" width="14.140625" style="199" customWidth="1"/>
    <col min="8" max="8" width="15.42578125" style="199" customWidth="1"/>
    <col min="9" max="9" width="12.5703125" style="199" customWidth="1"/>
    <col min="10" max="10" width="4.85546875" style="199" customWidth="1"/>
    <col min="11" max="16384" width="9.140625" style="199"/>
  </cols>
  <sheetData>
    <row r="2" spans="2:9">
      <c r="B2" s="205" t="s">
        <v>767</v>
      </c>
      <c r="D2" s="200"/>
      <c r="E2" s="200"/>
      <c r="F2" s="200"/>
    </row>
    <row r="3" spans="2:9">
      <c r="C3" s="201"/>
      <c r="D3" s="202"/>
      <c r="E3" s="203" t="s">
        <v>591</v>
      </c>
      <c r="F3" s="203"/>
    </row>
    <row r="4" spans="2:9">
      <c r="B4" s="205" t="s">
        <v>590</v>
      </c>
      <c r="C4" s="204"/>
      <c r="D4" s="204"/>
      <c r="E4" s="199" t="s">
        <v>456</v>
      </c>
      <c r="I4" s="203" t="s">
        <v>777</v>
      </c>
    </row>
    <row r="5" spans="2:9" ht="13.5" thickBot="1">
      <c r="B5" s="205"/>
      <c r="C5" s="204"/>
      <c r="D5" s="204"/>
    </row>
    <row r="6" spans="2:9" ht="13.5" thickBot="1">
      <c r="B6" s="271" t="s">
        <v>4</v>
      </c>
      <c r="C6" s="306" t="s">
        <v>218</v>
      </c>
      <c r="D6" s="815" t="s">
        <v>307</v>
      </c>
      <c r="E6" s="206" t="s">
        <v>308</v>
      </c>
      <c r="F6" s="206" t="s">
        <v>309</v>
      </c>
      <c r="G6" s="53" t="s">
        <v>180</v>
      </c>
      <c r="H6" s="306" t="s">
        <v>215</v>
      </c>
      <c r="I6" s="306" t="s">
        <v>216</v>
      </c>
    </row>
    <row r="7" spans="2:9">
      <c r="B7" s="825"/>
      <c r="C7" s="820"/>
      <c r="D7" s="816"/>
      <c r="E7" s="207"/>
      <c r="F7" s="207"/>
      <c r="G7" s="208"/>
      <c r="H7" s="630"/>
      <c r="I7" s="630"/>
    </row>
    <row r="8" spans="2:9" ht="30.75" customHeight="1">
      <c r="B8" s="528">
        <v>1</v>
      </c>
      <c r="C8" s="821" t="s">
        <v>748</v>
      </c>
      <c r="D8" s="817">
        <v>0</v>
      </c>
      <c r="E8" s="209">
        <v>0</v>
      </c>
      <c r="F8" s="209">
        <v>4.0859055964528981</v>
      </c>
      <c r="G8" s="210">
        <v>6.793499999999999</v>
      </c>
      <c r="H8" s="586">
        <v>7.7594999999999992</v>
      </c>
      <c r="I8" s="586">
        <v>7.0769999999999991</v>
      </c>
    </row>
    <row r="9" spans="2:9">
      <c r="B9" s="528"/>
      <c r="C9" s="822" t="s">
        <v>860</v>
      </c>
      <c r="D9" s="817"/>
      <c r="E9" s="209"/>
      <c r="F9" s="209"/>
      <c r="G9" s="210"/>
      <c r="H9" s="586"/>
      <c r="I9" s="586"/>
    </row>
    <row r="10" spans="2:9">
      <c r="B10" s="528"/>
      <c r="C10" s="822"/>
      <c r="D10" s="817"/>
      <c r="E10" s="209"/>
      <c r="F10" s="209"/>
      <c r="G10" s="210"/>
      <c r="H10" s="586"/>
      <c r="I10" s="586"/>
    </row>
    <row r="11" spans="2:9">
      <c r="B11" s="528">
        <v>2</v>
      </c>
      <c r="C11" s="630" t="s">
        <v>592</v>
      </c>
      <c r="D11" s="817"/>
      <c r="E11" s="209"/>
      <c r="F11" s="209"/>
      <c r="G11" s="210"/>
      <c r="H11" s="586"/>
      <c r="I11" s="586"/>
    </row>
    <row r="12" spans="2:9">
      <c r="B12" s="528"/>
      <c r="C12" s="823" t="s">
        <v>593</v>
      </c>
      <c r="D12" s="817">
        <v>11.77</v>
      </c>
      <c r="E12" s="209">
        <v>13.05</v>
      </c>
      <c r="F12" s="209">
        <v>14.069000000000001</v>
      </c>
      <c r="G12" s="210">
        <v>39.027000000000001</v>
      </c>
      <c r="H12" s="586">
        <v>47.975000000000001</v>
      </c>
      <c r="I12" s="586">
        <v>59.058000000000007</v>
      </c>
    </row>
    <row r="13" spans="2:9">
      <c r="B13" s="522"/>
      <c r="C13" s="823" t="s">
        <v>594</v>
      </c>
      <c r="D13" s="817">
        <v>0</v>
      </c>
      <c r="E13" s="209">
        <v>0</v>
      </c>
      <c r="F13" s="209">
        <v>0</v>
      </c>
      <c r="G13" s="210">
        <v>0</v>
      </c>
      <c r="H13" s="586">
        <v>0</v>
      </c>
      <c r="I13" s="586">
        <v>0</v>
      </c>
    </row>
    <row r="14" spans="2:9">
      <c r="B14" s="522"/>
      <c r="C14" s="823" t="s">
        <v>595</v>
      </c>
      <c r="D14" s="817"/>
      <c r="E14" s="209"/>
      <c r="F14" s="209"/>
      <c r="G14" s="210"/>
      <c r="H14" s="586"/>
      <c r="I14" s="586"/>
    </row>
    <row r="15" spans="2:9">
      <c r="B15" s="524"/>
      <c r="C15" s="822" t="s">
        <v>861</v>
      </c>
      <c r="D15" s="818">
        <v>11.77</v>
      </c>
      <c r="E15" s="211">
        <v>13.05</v>
      </c>
      <c r="F15" s="211">
        <v>14.069000000000001</v>
      </c>
      <c r="G15" s="212">
        <v>39.027000000000001</v>
      </c>
      <c r="H15" s="813">
        <v>47.975000000000001</v>
      </c>
      <c r="I15" s="813">
        <v>59.058000000000007</v>
      </c>
    </row>
    <row r="16" spans="2:9">
      <c r="B16" s="524"/>
      <c r="C16" s="623"/>
      <c r="D16" s="817"/>
      <c r="E16" s="209"/>
      <c r="F16" s="209"/>
      <c r="G16" s="210"/>
      <c r="H16" s="586"/>
      <c r="I16" s="586"/>
    </row>
    <row r="17" spans="2:9" ht="13.5" thickBot="1">
      <c r="B17" s="826"/>
      <c r="C17" s="824" t="s">
        <v>596</v>
      </c>
      <c r="D17" s="819">
        <v>11.77</v>
      </c>
      <c r="E17" s="213">
        <v>13.05</v>
      </c>
      <c r="F17" s="213">
        <v>18.154905596452899</v>
      </c>
      <c r="G17" s="214">
        <v>45.820500000000003</v>
      </c>
      <c r="H17" s="814">
        <v>55.734499999999997</v>
      </c>
      <c r="I17" s="814">
        <v>66.135000000000005</v>
      </c>
    </row>
    <row r="19" spans="2:9">
      <c r="B19" s="202"/>
      <c r="C19" s="201"/>
    </row>
    <row r="20" spans="2:9">
      <c r="B20" s="202"/>
      <c r="C20" s="201"/>
    </row>
    <row r="21" spans="2:9">
      <c r="B21" s="202"/>
      <c r="C21" s="201"/>
    </row>
    <row r="22" spans="2:9">
      <c r="C22" s="215"/>
    </row>
    <row r="23" spans="2:9">
      <c r="C23" s="204"/>
    </row>
    <row r="24" spans="2:9">
      <c r="B24" s="2029"/>
      <c r="C24" s="2029"/>
      <c r="D24" s="2029"/>
    </row>
  </sheetData>
  <mergeCells count="1">
    <mergeCell ref="B24:D24"/>
  </mergeCells>
  <pageMargins left="0.52" right="0.75" top="1" bottom="1" header="0.5" footer="0.5"/>
  <pageSetup scale="95" orientation="portrait" r:id="rId1"/>
  <headerFooter alignWithMargins="0"/>
</worksheet>
</file>

<file path=xl/worksheets/sheet44.xml><?xml version="1.0" encoding="utf-8"?>
<worksheet xmlns="http://schemas.openxmlformats.org/spreadsheetml/2006/main" xmlns:r="http://schemas.openxmlformats.org/officeDocument/2006/relationships">
  <sheetPr>
    <pageSetUpPr fitToPage="1"/>
  </sheetPr>
  <dimension ref="B2:M25"/>
  <sheetViews>
    <sheetView view="pageBreakPreview" zoomScale="60" workbookViewId="0">
      <selection activeCell="C54" sqref="C54"/>
    </sheetView>
  </sheetViews>
  <sheetFormatPr defaultRowHeight="12.75"/>
  <cols>
    <col min="1" max="1" width="4" style="216" customWidth="1"/>
    <col min="2" max="2" width="5.85546875" style="216" customWidth="1"/>
    <col min="3" max="3" width="31.7109375" style="216" customWidth="1"/>
    <col min="4" max="6" width="11.140625" style="216" customWidth="1"/>
    <col min="7" max="7" width="11.42578125" style="216" customWidth="1"/>
    <col min="8" max="8" width="10.7109375" style="216" customWidth="1"/>
    <col min="9" max="9" width="11.140625" style="216" customWidth="1"/>
    <col min="10" max="10" width="11" style="216" customWidth="1"/>
    <col min="11" max="11" width="11.42578125" style="216" customWidth="1"/>
    <col min="12" max="16384" width="9.140625" style="216"/>
  </cols>
  <sheetData>
    <row r="2" spans="2:13">
      <c r="B2" s="198" t="s">
        <v>767</v>
      </c>
    </row>
    <row r="3" spans="2:13">
      <c r="C3" s="200"/>
    </row>
    <row r="4" spans="2:13">
      <c r="B4" s="198" t="s">
        <v>597</v>
      </c>
      <c r="C4" s="198"/>
      <c r="K4" s="203" t="s">
        <v>859</v>
      </c>
    </row>
    <row r="6" spans="2:13" ht="25.5" customHeight="1">
      <c r="B6" s="2033" t="s">
        <v>764</v>
      </c>
      <c r="C6" s="2033" t="s">
        <v>218</v>
      </c>
      <c r="D6" s="2030" t="s">
        <v>168</v>
      </c>
      <c r="E6" s="2031"/>
      <c r="F6" s="2030" t="s">
        <v>180</v>
      </c>
      <c r="G6" s="2031"/>
      <c r="H6" s="2030" t="s">
        <v>215</v>
      </c>
      <c r="I6" s="2031"/>
      <c r="J6" s="2030" t="s">
        <v>216</v>
      </c>
      <c r="K6" s="2031"/>
    </row>
    <row r="7" spans="2:13" ht="56.25" customHeight="1">
      <c r="B7" s="2034"/>
      <c r="C7" s="2034"/>
      <c r="D7" s="221" t="s">
        <v>598</v>
      </c>
      <c r="E7" s="221" t="s">
        <v>599</v>
      </c>
      <c r="F7" s="221" t="s">
        <v>598</v>
      </c>
      <c r="G7" s="221" t="s">
        <v>599</v>
      </c>
      <c r="H7" s="221" t="s">
        <v>598</v>
      </c>
      <c r="I7" s="221" t="s">
        <v>599</v>
      </c>
      <c r="J7" s="221" t="s">
        <v>598</v>
      </c>
      <c r="K7" s="221" t="s">
        <v>599</v>
      </c>
    </row>
    <row r="8" spans="2:13">
      <c r="B8" s="217"/>
      <c r="C8" s="218"/>
      <c r="D8" s="218" t="s">
        <v>853</v>
      </c>
      <c r="E8" s="218" t="s">
        <v>853</v>
      </c>
      <c r="F8" s="218" t="s">
        <v>853</v>
      </c>
      <c r="G8" s="218" t="s">
        <v>853</v>
      </c>
      <c r="H8" s="218" t="s">
        <v>853</v>
      </c>
      <c r="I8" s="218" t="s">
        <v>853</v>
      </c>
      <c r="J8" s="218" t="s">
        <v>853</v>
      </c>
      <c r="K8" s="218" t="s">
        <v>853</v>
      </c>
    </row>
    <row r="9" spans="2:13" s="288" customFormat="1" ht="27" customHeight="1">
      <c r="B9" s="285">
        <v>1</v>
      </c>
      <c r="C9" s="286" t="s">
        <v>600</v>
      </c>
      <c r="D9" s="287">
        <v>120.10999999999999</v>
      </c>
      <c r="E9" s="287">
        <v>473.58950000000004</v>
      </c>
      <c r="F9" s="287">
        <v>77.427999999999983</v>
      </c>
      <c r="G9" s="287">
        <v>551.01750000000004</v>
      </c>
      <c r="H9" s="287">
        <v>56.45679999999998</v>
      </c>
      <c r="I9" s="287">
        <v>607.47429999999997</v>
      </c>
      <c r="J9" s="287">
        <v>43.874079999999985</v>
      </c>
      <c r="K9" s="287">
        <v>651.34837999999991</v>
      </c>
    </row>
    <row r="10" spans="2:13" s="288" customFormat="1">
      <c r="B10" s="285"/>
      <c r="C10" s="289" t="s">
        <v>244</v>
      </c>
      <c r="D10" s="290">
        <v>120.10999999999999</v>
      </c>
      <c r="E10" s="290">
        <v>473.58950000000004</v>
      </c>
      <c r="F10" s="290">
        <v>77.427999999999983</v>
      </c>
      <c r="G10" s="290">
        <v>551.01750000000004</v>
      </c>
      <c r="H10" s="290">
        <v>56.45679999999998</v>
      </c>
      <c r="I10" s="290">
        <v>607.47429999999997</v>
      </c>
      <c r="J10" s="290">
        <v>43.874079999999985</v>
      </c>
      <c r="K10" s="290">
        <v>651.34837999999991</v>
      </c>
      <c r="L10" s="291"/>
      <c r="M10" s="291"/>
    </row>
    <row r="11" spans="2:13" s="288" customFormat="1">
      <c r="B11" s="285"/>
      <c r="C11" s="286"/>
      <c r="D11" s="292"/>
      <c r="E11" s="292"/>
      <c r="F11" s="292"/>
      <c r="G11" s="292"/>
      <c r="H11" s="292"/>
      <c r="I11" s="292"/>
      <c r="J11" s="292"/>
      <c r="K11" s="292"/>
    </row>
    <row r="12" spans="2:13" s="288" customFormat="1" ht="25.5">
      <c r="B12" s="285">
        <v>2</v>
      </c>
      <c r="C12" s="286" t="s">
        <v>601</v>
      </c>
      <c r="D12" s="287"/>
      <c r="E12" s="287">
        <v>0</v>
      </c>
      <c r="F12" s="287"/>
      <c r="G12" s="287">
        <v>0</v>
      </c>
      <c r="H12" s="287"/>
      <c r="I12" s="287">
        <v>0</v>
      </c>
      <c r="J12" s="287"/>
      <c r="K12" s="287">
        <v>0</v>
      </c>
    </row>
    <row r="13" spans="2:13" s="288" customFormat="1" ht="25.5">
      <c r="B13" s="285">
        <v>3</v>
      </c>
      <c r="C13" s="286" t="s">
        <v>602</v>
      </c>
      <c r="D13" s="287"/>
      <c r="E13" s="287">
        <v>17.91</v>
      </c>
      <c r="F13" s="287"/>
      <c r="G13" s="287">
        <v>17.91</v>
      </c>
      <c r="H13" s="287"/>
      <c r="I13" s="287">
        <v>17.91</v>
      </c>
      <c r="J13" s="287"/>
      <c r="K13" s="287">
        <v>17.91</v>
      </c>
    </row>
    <row r="14" spans="2:13" s="288" customFormat="1">
      <c r="B14" s="293"/>
      <c r="C14" s="289" t="s">
        <v>244</v>
      </c>
      <c r="D14" s="294">
        <v>0</v>
      </c>
      <c r="E14" s="294">
        <v>17.91</v>
      </c>
      <c r="F14" s="294">
        <v>0</v>
      </c>
      <c r="G14" s="294">
        <v>17.91</v>
      </c>
      <c r="H14" s="294">
        <v>0</v>
      </c>
      <c r="I14" s="294">
        <v>17.91</v>
      </c>
      <c r="J14" s="294">
        <v>0</v>
      </c>
      <c r="K14" s="294">
        <v>17.91</v>
      </c>
      <c r="L14" s="291"/>
    </row>
    <row r="15" spans="2:13" s="288" customFormat="1">
      <c r="B15" s="293"/>
      <c r="C15" s="286"/>
      <c r="D15" s="290"/>
      <c r="E15" s="290"/>
      <c r="F15" s="290"/>
      <c r="G15" s="290"/>
      <c r="H15" s="290"/>
      <c r="I15" s="290"/>
      <c r="J15" s="290"/>
      <c r="K15" s="290"/>
      <c r="L15" s="291"/>
    </row>
    <row r="16" spans="2:13" s="288" customFormat="1">
      <c r="B16" s="293"/>
      <c r="C16" s="295" t="s">
        <v>603</v>
      </c>
      <c r="D16" s="290">
        <v>120.10999999999999</v>
      </c>
      <c r="E16" s="290">
        <v>491.49950000000007</v>
      </c>
      <c r="F16" s="290">
        <v>77.427999999999983</v>
      </c>
      <c r="G16" s="290">
        <v>568.92750000000001</v>
      </c>
      <c r="H16" s="290">
        <v>56.45679999999998</v>
      </c>
      <c r="I16" s="290">
        <v>625.38429999999994</v>
      </c>
      <c r="J16" s="290">
        <v>43.874079999999985</v>
      </c>
      <c r="K16" s="290">
        <v>669.25837999999987</v>
      </c>
      <c r="L16" s="291"/>
    </row>
    <row r="18" spans="2:3">
      <c r="C18" s="219"/>
    </row>
    <row r="19" spans="2:3">
      <c r="C19" s="220"/>
    </row>
    <row r="25" spans="2:3">
      <c r="B25" s="2032"/>
      <c r="C25" s="2032"/>
    </row>
  </sheetData>
  <mergeCells count="7">
    <mergeCell ref="D6:E6"/>
    <mergeCell ref="F6:G6"/>
    <mergeCell ref="H6:I6"/>
    <mergeCell ref="J6:K6"/>
    <mergeCell ref="B25:C25"/>
    <mergeCell ref="B6:B7"/>
    <mergeCell ref="C6:C7"/>
  </mergeCells>
  <printOptions horizontalCentered="1"/>
  <pageMargins left="0.42" right="0.75" top="1" bottom="1" header="0.5" footer="0.5"/>
  <pageSetup scale="98" orientation="landscape" r:id="rId1"/>
  <headerFooter alignWithMargins="0"/>
</worksheet>
</file>

<file path=xl/worksheets/sheet45.xml><?xml version="1.0" encoding="utf-8"?>
<worksheet xmlns="http://schemas.openxmlformats.org/spreadsheetml/2006/main" xmlns:r="http://schemas.openxmlformats.org/officeDocument/2006/relationships">
  <sheetPr codeName="Sheet22"/>
  <dimension ref="A1:I66"/>
  <sheetViews>
    <sheetView view="pageBreakPreview" topLeftCell="B37" zoomScaleSheetLayoutView="100" workbookViewId="0">
      <selection activeCell="C54" sqref="C54"/>
    </sheetView>
  </sheetViews>
  <sheetFormatPr defaultRowHeight="12.75"/>
  <cols>
    <col min="1" max="1" width="9.140625" style="82"/>
    <col min="2" max="2" width="2.5703125" style="82" customWidth="1"/>
    <col min="3" max="3" width="5" style="82" customWidth="1"/>
    <col min="4" max="4" width="5.85546875" style="96" customWidth="1"/>
    <col min="5" max="5" width="57.5703125" style="82" customWidth="1"/>
    <col min="6" max="6" width="12" style="82" customWidth="1"/>
    <col min="7" max="7" width="11.140625" style="82" customWidth="1"/>
    <col min="8" max="8" width="11.5703125" style="82" customWidth="1"/>
    <col min="9" max="9" width="12.140625" style="82" customWidth="1"/>
    <col min="10" max="16384" width="9.140625" style="82"/>
  </cols>
  <sheetData>
    <row r="1" spans="3:9" s="76" customFormat="1">
      <c r="C1" s="75" t="s">
        <v>767</v>
      </c>
      <c r="D1" s="95"/>
    </row>
    <row r="2" spans="3:9" s="76" customFormat="1">
      <c r="C2" s="78"/>
      <c r="D2" s="95"/>
    </row>
    <row r="3" spans="3:9" s="76" customFormat="1">
      <c r="C3" s="75" t="s">
        <v>323</v>
      </c>
      <c r="D3" s="95"/>
      <c r="E3" s="78"/>
      <c r="I3" s="80" t="s">
        <v>324</v>
      </c>
    </row>
    <row r="4" spans="3:9" ht="13.5" thickBot="1">
      <c r="E4" s="97"/>
    </row>
    <row r="5" spans="3:9" ht="26.25" customHeight="1" thickBot="1">
      <c r="C5" s="2035" t="s">
        <v>264</v>
      </c>
      <c r="D5" s="2036"/>
      <c r="E5" s="66" t="s">
        <v>218</v>
      </c>
      <c r="F5" s="52" t="s">
        <v>168</v>
      </c>
      <c r="G5" s="52" t="s">
        <v>180</v>
      </c>
      <c r="H5" s="52" t="s">
        <v>215</v>
      </c>
      <c r="I5" s="53" t="s">
        <v>216</v>
      </c>
    </row>
    <row r="6" spans="3:9" s="76" customFormat="1">
      <c r="C6" s="98"/>
      <c r="D6" s="99"/>
      <c r="E6" s="100"/>
      <c r="F6" s="101" t="s">
        <v>222</v>
      </c>
      <c r="G6" s="101" t="s">
        <v>221</v>
      </c>
      <c r="H6" s="101" t="s">
        <v>221</v>
      </c>
      <c r="I6" s="1276" t="s">
        <v>221</v>
      </c>
    </row>
    <row r="7" spans="3:9" ht="25.5">
      <c r="C7" s="102" t="s">
        <v>17</v>
      </c>
      <c r="D7" s="103" t="s">
        <v>19</v>
      </c>
      <c r="E7" s="104" t="s">
        <v>325</v>
      </c>
      <c r="F7" s="105"/>
      <c r="G7" s="105"/>
      <c r="H7" s="105"/>
      <c r="I7" s="105"/>
    </row>
    <row r="8" spans="3:9">
      <c r="C8" s="84"/>
      <c r="D8" s="106">
        <v>1</v>
      </c>
      <c r="E8" s="83" t="s">
        <v>326</v>
      </c>
      <c r="F8" s="105"/>
      <c r="G8" s="105"/>
      <c r="H8" s="105"/>
      <c r="I8" s="105"/>
    </row>
    <row r="9" spans="3:9">
      <c r="C9" s="84"/>
      <c r="D9" s="106">
        <v>2</v>
      </c>
      <c r="E9" s="83" t="s">
        <v>327</v>
      </c>
      <c r="F9" s="105"/>
      <c r="G9" s="105"/>
      <c r="H9" s="105"/>
      <c r="I9" s="105"/>
    </row>
    <row r="10" spans="3:9">
      <c r="C10" s="84"/>
      <c r="D10" s="106">
        <v>3</v>
      </c>
      <c r="E10" s="83" t="s">
        <v>328</v>
      </c>
      <c r="F10" s="105"/>
      <c r="G10" s="105"/>
      <c r="H10" s="105"/>
      <c r="I10" s="105"/>
    </row>
    <row r="11" spans="3:9">
      <c r="C11" s="84"/>
      <c r="D11" s="106">
        <v>4</v>
      </c>
      <c r="E11" s="107" t="s">
        <v>329</v>
      </c>
      <c r="F11" s="105"/>
      <c r="G11" s="105"/>
      <c r="H11" s="105"/>
      <c r="I11" s="105"/>
    </row>
    <row r="12" spans="3:9" s="110" customFormat="1">
      <c r="C12" s="102"/>
      <c r="D12" s="103"/>
      <c r="E12" s="108" t="s">
        <v>330</v>
      </c>
      <c r="F12" s="109">
        <v>0</v>
      </c>
      <c r="G12" s="109">
        <v>0</v>
      </c>
      <c r="H12" s="109">
        <v>0</v>
      </c>
      <c r="I12" s="109">
        <v>0</v>
      </c>
    </row>
    <row r="13" spans="3:9" ht="38.25">
      <c r="C13" s="84"/>
      <c r="D13" s="103" t="s">
        <v>39</v>
      </c>
      <c r="E13" s="111" t="s">
        <v>331</v>
      </c>
      <c r="F13" s="105"/>
      <c r="G13" s="105"/>
      <c r="H13" s="105"/>
      <c r="I13" s="105"/>
    </row>
    <row r="14" spans="3:9">
      <c r="C14" s="84"/>
      <c r="D14" s="103">
        <v>1</v>
      </c>
      <c r="E14" s="113" t="s">
        <v>332</v>
      </c>
      <c r="F14" s="114">
        <v>127.85706216052289</v>
      </c>
      <c r="G14" s="114">
        <v>140.15410785411561</v>
      </c>
      <c r="H14" s="114">
        <v>154.20455469938454</v>
      </c>
      <c r="I14" s="114">
        <v>162.08437678662617</v>
      </c>
    </row>
    <row r="15" spans="3:9">
      <c r="C15" s="84"/>
      <c r="D15" s="106"/>
      <c r="E15" s="115" t="s">
        <v>333</v>
      </c>
      <c r="F15" s="112">
        <v>1.4875</v>
      </c>
      <c r="G15" s="112">
        <v>1.1375</v>
      </c>
      <c r="H15" s="112">
        <v>0.78749999999999998</v>
      </c>
      <c r="I15" s="112">
        <v>0.43749999999999994</v>
      </c>
    </row>
    <row r="16" spans="3:9">
      <c r="C16" s="84"/>
      <c r="D16" s="106"/>
      <c r="E16" s="116" t="s">
        <v>334</v>
      </c>
      <c r="F16" s="112"/>
      <c r="G16" s="112"/>
      <c r="H16" s="112"/>
      <c r="I16" s="112"/>
    </row>
    <row r="17" spans="2:9">
      <c r="C17" s="84"/>
      <c r="D17" s="106"/>
      <c r="E17" s="116" t="s">
        <v>335</v>
      </c>
      <c r="F17" s="112"/>
      <c r="G17" s="112"/>
      <c r="H17" s="112"/>
      <c r="I17" s="112"/>
    </row>
    <row r="18" spans="2:9">
      <c r="C18" s="84"/>
      <c r="D18" s="106"/>
      <c r="E18" s="116" t="s">
        <v>336</v>
      </c>
      <c r="F18" s="112">
        <v>3.6211000000000002</v>
      </c>
      <c r="G18" s="112">
        <v>2.6663000000000001</v>
      </c>
      <c r="H18" s="112">
        <v>2.16</v>
      </c>
      <c r="I18" s="112">
        <v>0.96</v>
      </c>
    </row>
    <row r="19" spans="2:9">
      <c r="C19" s="84"/>
      <c r="D19" s="106"/>
      <c r="E19" s="116" t="s">
        <v>337</v>
      </c>
      <c r="F19" s="112">
        <v>9.7415999999999947</v>
      </c>
      <c r="G19" s="112">
        <v>9.4247999999999958</v>
      </c>
      <c r="H19" s="112">
        <v>7.2071999999999949</v>
      </c>
      <c r="I19" s="112">
        <v>4.989599999999994</v>
      </c>
    </row>
    <row r="20" spans="2:9">
      <c r="C20" s="84"/>
      <c r="D20" s="106"/>
      <c r="E20" s="116" t="s">
        <v>338</v>
      </c>
      <c r="F20" s="112">
        <v>2.9304749999999999</v>
      </c>
      <c r="G20" s="112">
        <v>2.4301499999999998</v>
      </c>
      <c r="H20" s="112">
        <v>1.8583499999999999</v>
      </c>
      <c r="I20" s="112">
        <v>1.2865499999999999</v>
      </c>
    </row>
    <row r="21" spans="2:9">
      <c r="C21" s="84"/>
      <c r="D21" s="106"/>
      <c r="E21" s="116" t="s">
        <v>339</v>
      </c>
      <c r="F21" s="112">
        <v>2.7367499999999998</v>
      </c>
      <c r="G21" s="112">
        <v>2.6711250000000004</v>
      </c>
      <c r="H21" s="112">
        <v>2.0426250000000001</v>
      </c>
      <c r="I21" s="112">
        <v>1.4141250000000001</v>
      </c>
    </row>
    <row r="22" spans="2:9">
      <c r="C22" s="84"/>
      <c r="D22" s="106"/>
      <c r="E22" s="116" t="s">
        <v>336</v>
      </c>
      <c r="F22" s="112">
        <v>16.007999999999999</v>
      </c>
      <c r="G22" s="112">
        <v>12.806400000000004</v>
      </c>
      <c r="H22" s="112">
        <v>9.9360000000000035</v>
      </c>
      <c r="I22" s="112">
        <v>6.6240000000000032</v>
      </c>
    </row>
    <row r="23" spans="2:9">
      <c r="B23" s="93"/>
      <c r="C23" s="84"/>
      <c r="D23" s="106"/>
      <c r="E23" s="116" t="s">
        <v>336</v>
      </c>
      <c r="F23" s="112">
        <v>12.98713815</v>
      </c>
      <c r="G23" s="112">
        <v>12.038249999999998</v>
      </c>
      <c r="H23" s="112">
        <v>10.839779999999998</v>
      </c>
      <c r="I23" s="112">
        <v>8.7750599999999981</v>
      </c>
    </row>
    <row r="24" spans="2:9">
      <c r="C24" s="84"/>
      <c r="D24" s="106"/>
      <c r="E24" s="117" t="s">
        <v>340</v>
      </c>
      <c r="F24" s="112">
        <v>11.747368421052633</v>
      </c>
      <c r="G24" s="112">
        <v>13.263157894736844</v>
      </c>
      <c r="H24" s="112">
        <v>11.368421052631581</v>
      </c>
      <c r="I24" s="112">
        <v>9.4736842105263186</v>
      </c>
    </row>
    <row r="25" spans="2:9">
      <c r="C25" s="84"/>
      <c r="D25" s="106"/>
      <c r="E25" s="117" t="s">
        <v>341</v>
      </c>
      <c r="F25" s="112">
        <v>13.908125</v>
      </c>
      <c r="G25" s="112">
        <v>12.271875</v>
      </c>
      <c r="H25" s="112">
        <v>10.635624999999997</v>
      </c>
      <c r="I25" s="112">
        <v>8.999374999999997</v>
      </c>
    </row>
    <row r="26" spans="2:9">
      <c r="C26" s="84"/>
      <c r="D26" s="106"/>
      <c r="E26" s="117" t="s">
        <v>342</v>
      </c>
      <c r="F26" s="112">
        <v>10.0625</v>
      </c>
      <c r="G26" s="112">
        <v>8.7687500000000007</v>
      </c>
      <c r="H26" s="112">
        <v>9.9375</v>
      </c>
      <c r="I26" s="112">
        <v>8.625</v>
      </c>
    </row>
    <row r="27" spans="2:9">
      <c r="C27" s="84"/>
      <c r="D27" s="106"/>
      <c r="E27" s="118" t="s">
        <v>417</v>
      </c>
      <c r="F27" s="112">
        <v>12.078947368421053</v>
      </c>
      <c r="G27" s="112">
        <v>10.657894736842106</v>
      </c>
      <c r="H27" s="112">
        <v>12.315789473684212</v>
      </c>
      <c r="I27" s="112">
        <v>10.42105263157895</v>
      </c>
    </row>
    <row r="28" spans="2:9">
      <c r="C28" s="84"/>
      <c r="D28" s="106"/>
      <c r="E28" s="118" t="s">
        <v>454</v>
      </c>
      <c r="F28" s="112">
        <v>10.600694444444445</v>
      </c>
      <c r="G28" s="112">
        <v>9.8541666666666679</v>
      </c>
      <c r="H28" s="112">
        <v>9.6666666666666661</v>
      </c>
      <c r="I28" s="112">
        <v>8.3333333333333321</v>
      </c>
    </row>
    <row r="29" spans="2:9">
      <c r="C29" s="84"/>
      <c r="D29" s="106"/>
      <c r="E29" s="119" t="s">
        <v>417</v>
      </c>
      <c r="F29" s="112">
        <v>7.7273437500000002</v>
      </c>
      <c r="G29" s="112">
        <v>7.0650000000000013</v>
      </c>
      <c r="H29" s="112">
        <v>6.1818750000000007</v>
      </c>
      <c r="I29" s="112">
        <v>5.652000000000001</v>
      </c>
    </row>
    <row r="30" spans="2:9">
      <c r="C30" s="84"/>
      <c r="D30" s="106"/>
      <c r="E30" s="119" t="s">
        <v>343</v>
      </c>
      <c r="F30" s="112">
        <v>12.219520026604759</v>
      </c>
      <c r="G30" s="112">
        <v>23.217088050549041</v>
      </c>
      <c r="H30" s="112">
        <v>20.773184045228088</v>
      </c>
      <c r="I30" s="112">
        <v>18.32928003990714</v>
      </c>
    </row>
    <row r="31" spans="2:9">
      <c r="C31" s="84"/>
      <c r="D31" s="106"/>
      <c r="E31" s="119" t="s">
        <v>418</v>
      </c>
      <c r="F31" s="112">
        <v>0</v>
      </c>
      <c r="G31" s="112">
        <v>11.881650505320948</v>
      </c>
      <c r="H31" s="112">
        <v>22.575135960109801</v>
      </c>
      <c r="I31" s="112">
        <v>20.19880585904561</v>
      </c>
    </row>
    <row r="32" spans="2:9">
      <c r="C32" s="84"/>
      <c r="D32" s="106"/>
      <c r="E32" s="119" t="s">
        <v>419</v>
      </c>
      <c r="F32" s="112">
        <v>0</v>
      </c>
      <c r="G32" s="112">
        <v>0</v>
      </c>
      <c r="H32" s="112">
        <v>15.918902501064187</v>
      </c>
      <c r="I32" s="112">
        <v>30.245914752021957</v>
      </c>
    </row>
    <row r="33" spans="3:9">
      <c r="C33" s="84"/>
      <c r="D33" s="106"/>
      <c r="E33" s="119" t="s">
        <v>420</v>
      </c>
      <c r="F33" s="112">
        <v>0</v>
      </c>
      <c r="G33" s="112">
        <v>0</v>
      </c>
      <c r="H33" s="112">
        <v>0</v>
      </c>
      <c r="I33" s="112">
        <v>17.319095960212838</v>
      </c>
    </row>
    <row r="34" spans="3:9">
      <c r="C34" s="84"/>
      <c r="D34" s="106"/>
      <c r="E34" s="117"/>
      <c r="F34" s="112"/>
      <c r="G34" s="112"/>
      <c r="H34" s="112"/>
      <c r="I34" s="112"/>
    </row>
    <row r="35" spans="3:9">
      <c r="C35" s="84"/>
      <c r="D35" s="103">
        <v>2</v>
      </c>
      <c r="E35" s="120" t="s">
        <v>344</v>
      </c>
      <c r="F35" s="114">
        <v>0.32959428563815146</v>
      </c>
      <c r="G35" s="114">
        <v>0.31203718963009203</v>
      </c>
      <c r="H35" s="114">
        <v>0.29139003493502741</v>
      </c>
      <c r="I35" s="114">
        <v>0.25007388505819056</v>
      </c>
    </row>
    <row r="36" spans="3:9">
      <c r="C36" s="84"/>
      <c r="D36" s="106"/>
      <c r="E36" s="117" t="s">
        <v>345</v>
      </c>
      <c r="F36" s="112"/>
      <c r="G36" s="91"/>
      <c r="H36" s="91"/>
      <c r="I36" s="91"/>
    </row>
    <row r="37" spans="3:9">
      <c r="C37" s="84"/>
      <c r="D37" s="106"/>
      <c r="E37" s="117" t="s">
        <v>346</v>
      </c>
      <c r="F37" s="112">
        <v>-5.076347175131076E-4</v>
      </c>
      <c r="G37" s="112">
        <v>-5.4210648702397648E-4</v>
      </c>
      <c r="H37" s="112">
        <v>-5.8054144352828762E-4</v>
      </c>
      <c r="I37" s="112">
        <v>-5.8393712069812454E-4</v>
      </c>
    </row>
    <row r="38" spans="3:9">
      <c r="C38" s="84"/>
      <c r="D38" s="106"/>
      <c r="E38" s="117" t="s">
        <v>347</v>
      </c>
      <c r="F38" s="112">
        <v>3.8885686736425088E-4</v>
      </c>
      <c r="G38" s="112">
        <v>4.1526283181476703E-4</v>
      </c>
      <c r="H38" s="112">
        <v>4.4470466521963413E-4</v>
      </c>
      <c r="I38" s="112">
        <v>4.4730581195229235E-4</v>
      </c>
    </row>
    <row r="39" spans="3:9">
      <c r="C39" s="84"/>
      <c r="D39" s="106"/>
      <c r="E39" s="117" t="s">
        <v>348</v>
      </c>
      <c r="F39" s="112">
        <v>-3.9895554019402015E-4</v>
      </c>
      <c r="G39" s="112">
        <v>-4.2604727161464997E-4</v>
      </c>
      <c r="H39" s="112">
        <v>-4.562537139746826E-4</v>
      </c>
      <c r="I39" s="112">
        <v>-4.5892241288923594E-4</v>
      </c>
    </row>
    <row r="40" spans="3:9">
      <c r="C40" s="84"/>
      <c r="D40" s="106"/>
      <c r="E40" s="117" t="s">
        <v>349</v>
      </c>
      <c r="F40" s="112">
        <v>-2.5304319429281671E-2</v>
      </c>
      <c r="G40" s="112">
        <v>-2.7022650813842804E-2</v>
      </c>
      <c r="H40" s="112">
        <v>-2.8938537145258906E-2</v>
      </c>
      <c r="I40" s="112">
        <v>-2.9107803148587481E-2</v>
      </c>
    </row>
    <row r="41" spans="3:9">
      <c r="C41" s="84"/>
      <c r="D41" s="106"/>
      <c r="E41" s="117" t="s">
        <v>350</v>
      </c>
      <c r="F41" s="112">
        <v>1.8746411416984554E-4</v>
      </c>
      <c r="G41" s="112">
        <v>2.0019417283659787E-4</v>
      </c>
      <c r="H41" s="112">
        <v>2.1438779440278083E-4</v>
      </c>
      <c r="I41" s="112">
        <v>2.1564178194675494E-4</v>
      </c>
    </row>
    <row r="42" spans="3:9">
      <c r="C42" s="84"/>
      <c r="D42" s="106"/>
      <c r="E42" s="117" t="s">
        <v>351</v>
      </c>
      <c r="F42" s="112">
        <v>2.3433014271204093E-4</v>
      </c>
      <c r="G42" s="112">
        <v>2.1687702057273482E-4</v>
      </c>
      <c r="H42" s="112">
        <v>1.9652214486899267E-4</v>
      </c>
      <c r="I42" s="112">
        <v>1.6173133645988261E-4</v>
      </c>
    </row>
    <row r="43" spans="3:9">
      <c r="C43" s="84"/>
      <c r="D43" s="106"/>
      <c r="E43" s="117" t="s">
        <v>352</v>
      </c>
      <c r="F43" s="112">
        <v>0</v>
      </c>
      <c r="G43" s="112">
        <v>0</v>
      </c>
      <c r="H43" s="112">
        <v>0</v>
      </c>
      <c r="I43" s="112">
        <v>0</v>
      </c>
    </row>
    <row r="44" spans="3:9">
      <c r="C44" s="84"/>
      <c r="D44" s="106"/>
      <c r="E44" s="117" t="s">
        <v>353</v>
      </c>
      <c r="F44" s="112">
        <v>0.3549945442008941</v>
      </c>
      <c r="G44" s="112">
        <v>0.33919566017734937</v>
      </c>
      <c r="H44" s="112">
        <v>0.3205097526332979</v>
      </c>
      <c r="I44" s="112">
        <v>0.27939986881000645</v>
      </c>
    </row>
    <row r="45" spans="3:9">
      <c r="C45" s="84"/>
      <c r="D45" s="106"/>
      <c r="E45" s="117" t="s">
        <v>354</v>
      </c>
      <c r="F45" s="112"/>
      <c r="G45" s="112"/>
      <c r="H45" s="112"/>
      <c r="I45" s="112"/>
    </row>
    <row r="46" spans="3:9" hidden="1">
      <c r="C46" s="84"/>
      <c r="D46" s="106"/>
      <c r="E46" s="117" t="s">
        <v>355</v>
      </c>
      <c r="F46" s="112"/>
      <c r="G46" s="91"/>
      <c r="H46" s="91"/>
      <c r="I46" s="91"/>
    </row>
    <row r="47" spans="3:9" hidden="1">
      <c r="C47" s="84"/>
      <c r="D47" s="106"/>
      <c r="E47" s="117" t="s">
        <v>356</v>
      </c>
      <c r="F47" s="112"/>
      <c r="G47" s="91"/>
      <c r="H47" s="91"/>
      <c r="I47" s="91"/>
    </row>
    <row r="48" spans="3:9" hidden="1">
      <c r="C48" s="84"/>
      <c r="D48" s="106"/>
      <c r="E48" s="117" t="s">
        <v>357</v>
      </c>
      <c r="F48" s="112"/>
      <c r="G48" s="91"/>
      <c r="H48" s="91"/>
      <c r="I48" s="91"/>
    </row>
    <row r="49" spans="1:9" s="121" customFormat="1">
      <c r="B49" s="125"/>
      <c r="C49" s="100"/>
      <c r="D49" s="122">
        <v>3</v>
      </c>
      <c r="E49" s="120" t="s">
        <v>358</v>
      </c>
      <c r="F49" s="105"/>
      <c r="G49" s="105"/>
      <c r="H49" s="105"/>
      <c r="I49" s="105"/>
    </row>
    <row r="50" spans="1:9">
      <c r="C50" s="84"/>
      <c r="D50" s="106"/>
      <c r="E50" s="108" t="s">
        <v>359</v>
      </c>
      <c r="F50" s="109">
        <v>128.18665644616104</v>
      </c>
      <c r="G50" s="109">
        <v>140.46614504374571</v>
      </c>
      <c r="H50" s="109">
        <v>154.49594473431958</v>
      </c>
      <c r="I50" s="109">
        <v>162.33445067168435</v>
      </c>
    </row>
    <row r="51" spans="1:9" s="76" customFormat="1" ht="6" hidden="1" customHeight="1">
      <c r="C51" s="98"/>
      <c r="D51" s="99"/>
      <c r="E51" s="108"/>
      <c r="F51" s="105"/>
      <c r="G51" s="105"/>
      <c r="H51" s="105"/>
      <c r="I51" s="105"/>
    </row>
    <row r="52" spans="1:9">
      <c r="C52" s="84"/>
      <c r="D52" s="103" t="s">
        <v>51</v>
      </c>
      <c r="E52" s="111" t="s">
        <v>360</v>
      </c>
      <c r="F52" s="123">
        <v>128.18665644616104</v>
      </c>
      <c r="G52" s="123">
        <v>140.46614504374571</v>
      </c>
      <c r="H52" s="123">
        <v>154.49594473431958</v>
      </c>
      <c r="I52" s="123">
        <v>162.33445067168435</v>
      </c>
    </row>
    <row r="53" spans="1:9" s="76" customFormat="1" ht="4.5" hidden="1" customHeight="1">
      <c r="C53" s="98"/>
      <c r="D53" s="122"/>
      <c r="E53" s="111"/>
      <c r="F53" s="105"/>
      <c r="G53" s="105"/>
      <c r="H53" s="105"/>
      <c r="I53" s="105"/>
    </row>
    <row r="54" spans="1:9">
      <c r="C54" s="124" t="s">
        <v>63</v>
      </c>
      <c r="D54" s="106"/>
      <c r="E54" s="115" t="s">
        <v>795</v>
      </c>
      <c r="F54" s="112">
        <v>0</v>
      </c>
      <c r="G54" s="112">
        <v>0.25</v>
      </c>
      <c r="H54" s="112">
        <v>0.25</v>
      </c>
      <c r="I54" s="112">
        <v>0.25</v>
      </c>
    </row>
    <row r="55" spans="1:9" s="76" customFormat="1" ht="5.25" hidden="1" customHeight="1">
      <c r="C55" s="98"/>
      <c r="D55" s="99"/>
      <c r="E55" s="115"/>
      <c r="F55" s="222"/>
      <c r="G55" s="222"/>
      <c r="H55" s="222"/>
      <c r="I55" s="222"/>
    </row>
    <row r="56" spans="1:9">
      <c r="C56" s="124" t="s">
        <v>72</v>
      </c>
      <c r="D56" s="106"/>
      <c r="E56" s="107" t="s">
        <v>361</v>
      </c>
      <c r="F56" s="24">
        <v>128.18665644616104</v>
      </c>
      <c r="G56" s="24">
        <v>140.71614504374571</v>
      </c>
      <c r="H56" s="24">
        <v>154.74594473431958</v>
      </c>
      <c r="I56" s="24">
        <v>162.58445067168435</v>
      </c>
    </row>
    <row r="57" spans="1:9" s="76" customFormat="1" ht="3.75" hidden="1" customHeight="1">
      <c r="A57" s="82"/>
      <c r="B57" s="82"/>
      <c r="C57" s="98"/>
      <c r="D57" s="99"/>
      <c r="E57" s="107"/>
      <c r="F57" s="222"/>
      <c r="G57" s="222"/>
      <c r="H57" s="222"/>
      <c r="I57" s="222"/>
    </row>
    <row r="58" spans="1:9" ht="25.5">
      <c r="C58" s="124" t="s">
        <v>82</v>
      </c>
      <c r="D58" s="106"/>
      <c r="E58" s="107" t="s">
        <v>362</v>
      </c>
      <c r="F58" s="24">
        <v>0</v>
      </c>
      <c r="G58" s="24">
        <v>0</v>
      </c>
      <c r="H58" s="24">
        <v>0</v>
      </c>
      <c r="I58" s="24">
        <v>0</v>
      </c>
    </row>
    <row r="59" spans="1:9" s="76" customFormat="1" ht="5.25" hidden="1" customHeight="1">
      <c r="A59" s="82"/>
      <c r="B59" s="82"/>
      <c r="C59" s="98"/>
      <c r="D59" s="99"/>
      <c r="E59" s="107"/>
      <c r="F59" s="222"/>
      <c r="G59" s="222"/>
      <c r="H59" s="222"/>
      <c r="I59" s="222"/>
    </row>
    <row r="60" spans="1:9" ht="25.5">
      <c r="C60" s="124" t="s">
        <v>86</v>
      </c>
      <c r="D60" s="106"/>
      <c r="E60" s="107" t="s">
        <v>363</v>
      </c>
      <c r="F60" s="24">
        <v>128.18665644616104</v>
      </c>
      <c r="G60" s="24">
        <v>140.71614504374571</v>
      </c>
      <c r="H60" s="24">
        <v>154.74594473431958</v>
      </c>
      <c r="I60" s="24">
        <v>162.58445067168435</v>
      </c>
    </row>
    <row r="61" spans="1:9" ht="25.5">
      <c r="C61" s="124" t="s">
        <v>92</v>
      </c>
      <c r="D61" s="106"/>
      <c r="E61" s="117" t="s">
        <v>797</v>
      </c>
      <c r="F61" s="24">
        <v>52.285491626387014</v>
      </c>
      <c r="G61" s="24">
        <v>59.419547519527207</v>
      </c>
      <c r="H61" s="24">
        <v>69.237061049719586</v>
      </c>
      <c r="I61" s="24">
        <v>80.112250721561963</v>
      </c>
    </row>
    <row r="62" spans="1:9">
      <c r="C62" s="124" t="s">
        <v>107</v>
      </c>
      <c r="D62" s="106"/>
      <c r="E62" s="117" t="s">
        <v>364</v>
      </c>
      <c r="F62" s="24"/>
      <c r="G62" s="24"/>
      <c r="H62" s="24"/>
      <c r="I62" s="24"/>
    </row>
    <row r="63" spans="1:9" ht="25.5">
      <c r="C63" s="124" t="s">
        <v>110</v>
      </c>
      <c r="D63" s="106"/>
      <c r="E63" s="117" t="s">
        <v>794</v>
      </c>
      <c r="F63" s="24"/>
      <c r="G63" s="24"/>
      <c r="H63" s="24"/>
      <c r="I63" s="24"/>
    </row>
    <row r="64" spans="1:9" ht="25.5">
      <c r="C64" s="124" t="s">
        <v>19</v>
      </c>
      <c r="D64" s="103"/>
      <c r="E64" s="117" t="s">
        <v>365</v>
      </c>
      <c r="F64" s="24">
        <v>180.47214807254807</v>
      </c>
      <c r="G64" s="24">
        <v>200.13569256327293</v>
      </c>
      <c r="H64" s="24">
        <v>223.98300578403916</v>
      </c>
      <c r="I64" s="24">
        <v>242.69670139324631</v>
      </c>
    </row>
    <row r="65" spans="5:9">
      <c r="E65" s="76" t="s">
        <v>796</v>
      </c>
      <c r="F65" s="42"/>
      <c r="G65" s="42"/>
      <c r="H65" s="42"/>
      <c r="I65" s="42"/>
    </row>
    <row r="66" spans="5:9">
      <c r="E66" s="76" t="s">
        <v>798</v>
      </c>
      <c r="F66" s="42"/>
      <c r="G66" s="30"/>
      <c r="H66" s="30"/>
      <c r="I66" s="30"/>
    </row>
  </sheetData>
  <mergeCells count="1">
    <mergeCell ref="C5:D5"/>
  </mergeCells>
  <pageMargins left="0.75" right="0.39" top="0.54" bottom="0.53" header="0.5" footer="0.5"/>
  <pageSetup scale="72"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23"/>
  <dimension ref="A2:R28"/>
  <sheetViews>
    <sheetView view="pageBreakPreview" topLeftCell="A19" zoomScale="70" zoomScaleSheetLayoutView="70" workbookViewId="0">
      <selection activeCell="C54" sqref="C54"/>
    </sheetView>
  </sheetViews>
  <sheetFormatPr defaultRowHeight="12.75"/>
  <cols>
    <col min="1" max="1" width="2.140625" style="82" customWidth="1"/>
    <col min="2" max="2" width="21" style="82" customWidth="1"/>
    <col min="3" max="3" width="11" style="82" customWidth="1"/>
    <col min="4" max="4" width="10.140625" style="82" customWidth="1"/>
    <col min="5" max="5" width="13" style="30" customWidth="1"/>
    <col min="6" max="6" width="11.85546875" style="82" customWidth="1"/>
    <col min="7" max="7" width="13.7109375" style="82" customWidth="1"/>
    <col min="8" max="8" width="16" style="82" customWidth="1"/>
    <col min="9" max="9" width="11.5703125" style="82" customWidth="1"/>
    <col min="10" max="10" width="10.42578125" style="82" customWidth="1"/>
    <col min="11" max="11" width="13.85546875" style="82" customWidth="1"/>
    <col min="12" max="12" width="11.28515625" style="82" customWidth="1"/>
    <col min="13" max="13" width="10.5703125" style="82" customWidth="1"/>
    <col min="14" max="14" width="12.7109375" style="82" customWidth="1"/>
    <col min="15" max="15" width="18.28515625" style="82" customWidth="1"/>
    <col min="16" max="16" width="12.85546875" style="82" customWidth="1"/>
    <col min="17" max="17" width="14.28515625" style="82" customWidth="1"/>
    <col min="18" max="18" width="9.7109375" style="82" customWidth="1"/>
    <col min="19" max="16384" width="9.140625" style="82"/>
  </cols>
  <sheetData>
    <row r="2" spans="1:18" s="76" customFormat="1">
      <c r="B2" s="75" t="s">
        <v>767</v>
      </c>
      <c r="D2" s="77"/>
      <c r="E2" s="88"/>
      <c r="F2" s="77"/>
      <c r="G2" s="77"/>
      <c r="H2" s="77"/>
      <c r="I2" s="77"/>
      <c r="J2" s="77"/>
      <c r="K2" s="77"/>
      <c r="L2" s="77"/>
      <c r="M2" s="77"/>
      <c r="N2" s="77"/>
      <c r="O2" s="77"/>
      <c r="P2" s="77"/>
      <c r="Q2" s="77"/>
      <c r="R2" s="77"/>
    </row>
    <row r="3" spans="1:18" s="76" customFormat="1">
      <c r="B3" s="78"/>
      <c r="D3" s="77"/>
      <c r="E3" s="88"/>
      <c r="F3" s="77"/>
      <c r="G3" s="77"/>
      <c r="H3" s="77"/>
      <c r="I3" s="77"/>
      <c r="J3" s="77"/>
      <c r="K3" s="77"/>
      <c r="L3" s="77"/>
      <c r="M3" s="77"/>
      <c r="N3" s="77"/>
      <c r="O3" s="77"/>
      <c r="P3" s="77"/>
      <c r="Q3" s="77"/>
      <c r="R3" s="77"/>
    </row>
    <row r="4" spans="1:18" s="76" customFormat="1">
      <c r="B4" s="78" t="s">
        <v>576</v>
      </c>
      <c r="C4" s="78"/>
      <c r="D4" s="78"/>
      <c r="E4" s="29"/>
      <c r="F4" s="80"/>
      <c r="G4" s="80"/>
      <c r="I4" s="80"/>
      <c r="J4" s="80"/>
      <c r="K4" s="80"/>
      <c r="L4" s="80"/>
      <c r="M4" s="80"/>
      <c r="N4" s="80"/>
      <c r="O4" s="80"/>
      <c r="P4" s="80"/>
      <c r="R4" s="80" t="s">
        <v>366</v>
      </c>
    </row>
    <row r="5" spans="1:18" s="76" customFormat="1" ht="13.5" thickBot="1">
      <c r="E5" s="42"/>
    </row>
    <row r="6" spans="1:18" s="89" customFormat="1" ht="96" customHeight="1" thickBot="1">
      <c r="B6" s="775" t="s">
        <v>218</v>
      </c>
      <c r="C6" s="810" t="s">
        <v>367</v>
      </c>
      <c r="D6" s="810" t="s">
        <v>368</v>
      </c>
      <c r="E6" s="811" t="s">
        <v>369</v>
      </c>
      <c r="F6" s="810" t="s">
        <v>575</v>
      </c>
      <c r="G6" s="810" t="s">
        <v>370</v>
      </c>
      <c r="H6" s="810" t="s">
        <v>371</v>
      </c>
      <c r="I6" s="810" t="s">
        <v>372</v>
      </c>
      <c r="J6" s="810" t="s">
        <v>373</v>
      </c>
      <c r="K6" s="810" t="s">
        <v>374</v>
      </c>
      <c r="L6" s="810" t="s">
        <v>375</v>
      </c>
      <c r="M6" s="810" t="s">
        <v>376</v>
      </c>
      <c r="N6" s="810" t="s">
        <v>377</v>
      </c>
      <c r="O6" s="810" t="s">
        <v>378</v>
      </c>
      <c r="P6" s="810" t="s">
        <v>379</v>
      </c>
      <c r="Q6" s="810" t="s">
        <v>380</v>
      </c>
      <c r="R6" s="776" t="s">
        <v>381</v>
      </c>
    </row>
    <row r="7" spans="1:18" ht="21.75" customHeight="1">
      <c r="A7" s="90"/>
      <c r="B7" s="807" t="s">
        <v>382</v>
      </c>
      <c r="C7" s="808"/>
      <c r="D7" s="808"/>
      <c r="E7" s="809"/>
      <c r="F7" s="808"/>
      <c r="G7" s="808"/>
      <c r="H7" s="808"/>
      <c r="I7" s="808"/>
      <c r="J7" s="808"/>
      <c r="K7" s="808"/>
      <c r="L7" s="808"/>
      <c r="M7" s="808"/>
      <c r="N7" s="808"/>
      <c r="O7" s="808"/>
      <c r="P7" s="808"/>
      <c r="Q7" s="808"/>
      <c r="R7" s="777"/>
    </row>
    <row r="8" spans="1:18" s="89" customFormat="1" ht="40.5" customHeight="1">
      <c r="B8" s="802" t="s">
        <v>333</v>
      </c>
      <c r="C8" s="782"/>
      <c r="D8" s="782" t="s">
        <v>383</v>
      </c>
      <c r="E8" s="364">
        <v>40</v>
      </c>
      <c r="F8" s="795">
        <v>17</v>
      </c>
      <c r="G8" s="788" t="s">
        <v>384</v>
      </c>
      <c r="H8" s="791">
        <v>0.09</v>
      </c>
      <c r="I8" s="788" t="s">
        <v>385</v>
      </c>
      <c r="J8" s="782"/>
      <c r="K8" s="782"/>
      <c r="L8" s="782"/>
      <c r="M8" s="782"/>
      <c r="N8" s="782"/>
      <c r="O8" s="788" t="s">
        <v>386</v>
      </c>
      <c r="P8" s="785">
        <v>38718</v>
      </c>
      <c r="Q8" s="782" t="s">
        <v>387</v>
      </c>
      <c r="R8" s="778">
        <v>23</v>
      </c>
    </row>
    <row r="9" spans="1:18" s="89" customFormat="1" ht="63.75">
      <c r="B9" s="802" t="s">
        <v>388</v>
      </c>
      <c r="C9" s="782"/>
      <c r="D9" s="782" t="s">
        <v>383</v>
      </c>
      <c r="E9" s="364">
        <v>17.91</v>
      </c>
      <c r="F9" s="795">
        <v>0</v>
      </c>
      <c r="G9" s="788" t="s">
        <v>384</v>
      </c>
      <c r="H9" s="791">
        <v>0.12</v>
      </c>
      <c r="I9" s="791"/>
      <c r="J9" s="782"/>
      <c r="K9" s="782"/>
      <c r="L9" s="782"/>
      <c r="M9" s="782"/>
      <c r="N9" s="782"/>
      <c r="O9" s="782" t="s">
        <v>920</v>
      </c>
      <c r="P9" s="782"/>
      <c r="Q9" s="782" t="s">
        <v>387</v>
      </c>
      <c r="R9" s="778">
        <v>17.91</v>
      </c>
    </row>
    <row r="10" spans="1:18" s="89" customFormat="1" ht="79.5" customHeight="1">
      <c r="B10" s="802" t="s">
        <v>336</v>
      </c>
      <c r="C10" s="782"/>
      <c r="D10" s="782" t="s">
        <v>383</v>
      </c>
      <c r="E10" s="364">
        <v>100</v>
      </c>
      <c r="F10" s="795">
        <v>38</v>
      </c>
      <c r="G10" s="789" t="s">
        <v>751</v>
      </c>
      <c r="H10" s="792" t="s">
        <v>389</v>
      </c>
      <c r="I10" s="782"/>
      <c r="J10" s="782"/>
      <c r="K10" s="782"/>
      <c r="L10" s="782"/>
      <c r="M10" s="782"/>
      <c r="N10" s="782"/>
      <c r="O10" s="788" t="s">
        <v>390</v>
      </c>
      <c r="P10" s="785">
        <v>38808</v>
      </c>
      <c r="Q10" s="782" t="s">
        <v>387</v>
      </c>
      <c r="R10" s="778">
        <v>62</v>
      </c>
    </row>
    <row r="11" spans="1:18" s="89" customFormat="1" ht="89.25">
      <c r="B11" s="802" t="s">
        <v>391</v>
      </c>
      <c r="C11" s="782"/>
      <c r="D11" s="782" t="s">
        <v>383</v>
      </c>
      <c r="E11" s="364">
        <v>276</v>
      </c>
      <c r="F11" s="795">
        <v>138</v>
      </c>
      <c r="G11" s="789" t="s">
        <v>756</v>
      </c>
      <c r="H11" s="792">
        <v>0.11600000000000001</v>
      </c>
      <c r="I11" s="782"/>
      <c r="J11" s="782"/>
      <c r="K11" s="782"/>
      <c r="L11" s="782"/>
      <c r="M11" s="782"/>
      <c r="N11" s="782"/>
      <c r="O11" s="788" t="s">
        <v>390</v>
      </c>
      <c r="P11" s="785">
        <v>38991</v>
      </c>
      <c r="Q11" s="782" t="s">
        <v>387</v>
      </c>
      <c r="R11" s="778">
        <v>138</v>
      </c>
    </row>
    <row r="12" spans="1:18" s="223" customFormat="1" ht="87.75" customHeight="1">
      <c r="B12" s="803" t="s">
        <v>799</v>
      </c>
      <c r="C12" s="783"/>
      <c r="D12" s="783" t="s">
        <v>383</v>
      </c>
      <c r="E12" s="797">
        <v>176</v>
      </c>
      <c r="F12" s="796">
        <v>100.31999999999995</v>
      </c>
      <c r="G12" s="789" t="s">
        <v>577</v>
      </c>
      <c r="H12" s="792">
        <v>0.09</v>
      </c>
      <c r="I12" s="783" t="s">
        <v>393</v>
      </c>
      <c r="J12" s="783">
        <v>1.2988</v>
      </c>
      <c r="K12" s="783"/>
      <c r="L12" s="783"/>
      <c r="M12" s="783"/>
      <c r="N12" s="783"/>
      <c r="O12" s="789" t="s">
        <v>394</v>
      </c>
      <c r="P12" s="786">
        <v>39083</v>
      </c>
      <c r="Q12" s="783" t="s">
        <v>387</v>
      </c>
      <c r="R12" s="779">
        <v>75.680000000000049</v>
      </c>
    </row>
    <row r="13" spans="1:18" s="223" customFormat="1" ht="102">
      <c r="B13" s="803" t="s">
        <v>800</v>
      </c>
      <c r="C13" s="783"/>
      <c r="D13" s="783" t="s">
        <v>383</v>
      </c>
      <c r="E13" s="797">
        <v>50</v>
      </c>
      <c r="F13" s="796">
        <v>28.5</v>
      </c>
      <c r="G13" s="789" t="s">
        <v>392</v>
      </c>
      <c r="H13" s="792">
        <v>8.8999999999999996E-2</v>
      </c>
      <c r="I13" s="783" t="s">
        <v>393</v>
      </c>
      <c r="J13" s="783">
        <v>1.1988000000000001</v>
      </c>
      <c r="K13" s="783"/>
      <c r="L13" s="783"/>
      <c r="M13" s="783"/>
      <c r="N13" s="783"/>
      <c r="O13" s="789" t="s">
        <v>394</v>
      </c>
      <c r="P13" s="786">
        <v>39083</v>
      </c>
      <c r="Q13" s="783" t="s">
        <v>387</v>
      </c>
      <c r="R13" s="779">
        <v>21.5</v>
      </c>
    </row>
    <row r="14" spans="1:18" s="89" customFormat="1" ht="102">
      <c r="B14" s="802" t="s">
        <v>395</v>
      </c>
      <c r="C14" s="782"/>
      <c r="D14" s="782" t="s">
        <v>383</v>
      </c>
      <c r="E14" s="364">
        <v>50</v>
      </c>
      <c r="F14" s="795">
        <v>31</v>
      </c>
      <c r="G14" s="789" t="s">
        <v>752</v>
      </c>
      <c r="H14" s="793">
        <v>9.5299999999999996E-2</v>
      </c>
      <c r="I14" s="782" t="s">
        <v>393</v>
      </c>
      <c r="J14" s="782">
        <v>1.1988000000000001</v>
      </c>
      <c r="K14" s="782"/>
      <c r="L14" s="782"/>
      <c r="M14" s="782"/>
      <c r="N14" s="782"/>
      <c r="O14" s="788" t="s">
        <v>394</v>
      </c>
      <c r="P14" s="785">
        <v>39083</v>
      </c>
      <c r="Q14" s="782" t="s">
        <v>387</v>
      </c>
      <c r="R14" s="778">
        <v>19</v>
      </c>
    </row>
    <row r="15" spans="1:18" s="89" customFormat="1" ht="114.75">
      <c r="B15" s="802" t="s">
        <v>336</v>
      </c>
      <c r="C15" s="782"/>
      <c r="D15" s="782" t="s">
        <v>383</v>
      </c>
      <c r="E15" s="364">
        <v>175</v>
      </c>
      <c r="F15" s="795">
        <v>126.875</v>
      </c>
      <c r="G15" s="788" t="s">
        <v>753</v>
      </c>
      <c r="H15" s="793" t="s">
        <v>578</v>
      </c>
      <c r="I15" s="782"/>
      <c r="J15" s="782"/>
      <c r="K15" s="782"/>
      <c r="L15" s="782"/>
      <c r="M15" s="782"/>
      <c r="N15" s="782"/>
      <c r="O15" s="788" t="s">
        <v>390</v>
      </c>
      <c r="P15" s="785">
        <v>39814</v>
      </c>
      <c r="Q15" s="782" t="s">
        <v>387</v>
      </c>
      <c r="R15" s="778">
        <v>48.125</v>
      </c>
    </row>
    <row r="16" spans="1:18" s="89" customFormat="1" ht="114.75">
      <c r="B16" s="802" t="s">
        <v>396</v>
      </c>
      <c r="C16" s="782"/>
      <c r="D16" s="782" t="s">
        <v>383</v>
      </c>
      <c r="E16" s="364">
        <v>150</v>
      </c>
      <c r="F16" s="795">
        <v>126.3156</v>
      </c>
      <c r="G16" s="788" t="s">
        <v>754</v>
      </c>
      <c r="H16" s="793">
        <v>9.2999999999999999E-2</v>
      </c>
      <c r="I16" s="782"/>
      <c r="J16" s="782"/>
      <c r="K16" s="782"/>
      <c r="L16" s="782"/>
      <c r="M16" s="782"/>
      <c r="N16" s="782"/>
      <c r="O16" s="788" t="s">
        <v>397</v>
      </c>
      <c r="P16" s="787" t="s">
        <v>398</v>
      </c>
      <c r="Q16" s="782" t="s">
        <v>387</v>
      </c>
      <c r="R16" s="778">
        <v>23.684399999999997</v>
      </c>
    </row>
    <row r="17" spans="2:18" s="89" customFormat="1" ht="153">
      <c r="B17" s="802" t="s">
        <v>399</v>
      </c>
      <c r="C17" s="782"/>
      <c r="D17" s="782" t="s">
        <v>383</v>
      </c>
      <c r="E17" s="364">
        <v>119</v>
      </c>
      <c r="F17" s="795">
        <v>101.15</v>
      </c>
      <c r="G17" s="788" t="s">
        <v>755</v>
      </c>
      <c r="H17" s="793">
        <v>9.2499999999999999E-2</v>
      </c>
      <c r="I17" s="782"/>
      <c r="J17" s="782"/>
      <c r="K17" s="782"/>
      <c r="L17" s="782"/>
      <c r="M17" s="782"/>
      <c r="N17" s="782"/>
      <c r="O17" s="788" t="s">
        <v>400</v>
      </c>
      <c r="P17" s="787" t="s">
        <v>398</v>
      </c>
      <c r="Q17" s="782" t="s">
        <v>387</v>
      </c>
      <c r="R17" s="778">
        <v>17.849999999999994</v>
      </c>
    </row>
    <row r="18" spans="2:18" s="89" customFormat="1" ht="76.5">
      <c r="B18" s="802" t="s">
        <v>416</v>
      </c>
      <c r="C18" s="782"/>
      <c r="D18" s="782" t="s">
        <v>383</v>
      </c>
      <c r="E18" s="798">
        <v>125</v>
      </c>
      <c r="F18" s="795">
        <v>109.375</v>
      </c>
      <c r="G18" s="788" t="s">
        <v>757</v>
      </c>
      <c r="H18" s="793">
        <v>9.1999999999999998E-2</v>
      </c>
      <c r="I18" s="782"/>
      <c r="J18" s="782"/>
      <c r="K18" s="782"/>
      <c r="L18" s="782"/>
      <c r="M18" s="782"/>
      <c r="N18" s="782"/>
      <c r="O18" s="788" t="s">
        <v>761</v>
      </c>
      <c r="P18" s="787">
        <v>40369</v>
      </c>
      <c r="Q18" s="782" t="s">
        <v>387</v>
      </c>
      <c r="R18" s="778">
        <v>15.625</v>
      </c>
    </row>
    <row r="19" spans="2:18" s="89" customFormat="1" ht="38.25">
      <c r="B19" s="802" t="s">
        <v>417</v>
      </c>
      <c r="C19" s="782"/>
      <c r="D19" s="782" t="s">
        <v>383</v>
      </c>
      <c r="E19" s="798">
        <v>150</v>
      </c>
      <c r="F19" s="795">
        <v>134.21039999999999</v>
      </c>
      <c r="G19" s="788" t="s">
        <v>758</v>
      </c>
      <c r="H19" s="793">
        <v>0.09</v>
      </c>
      <c r="I19" s="782"/>
      <c r="J19" s="782"/>
      <c r="K19" s="782"/>
      <c r="L19" s="782"/>
      <c r="M19" s="782"/>
      <c r="N19" s="782"/>
      <c r="O19" s="788" t="s">
        <v>762</v>
      </c>
      <c r="P19" s="787">
        <v>40461</v>
      </c>
      <c r="Q19" s="782" t="s">
        <v>387</v>
      </c>
      <c r="R19" s="778">
        <v>15.789600000000007</v>
      </c>
    </row>
    <row r="20" spans="2:18" s="89" customFormat="1" ht="127.5">
      <c r="B20" s="802" t="s">
        <v>454</v>
      </c>
      <c r="C20" s="782"/>
      <c r="D20" s="782" t="s">
        <v>383</v>
      </c>
      <c r="E20" s="798">
        <v>100</v>
      </c>
      <c r="F20" s="795">
        <v>100</v>
      </c>
      <c r="G20" s="788" t="s">
        <v>759</v>
      </c>
      <c r="H20" s="793">
        <v>9.5000000000000001E-2</v>
      </c>
      <c r="I20" s="782"/>
      <c r="J20" s="782"/>
      <c r="K20" s="782"/>
      <c r="L20" s="782"/>
      <c r="M20" s="782"/>
      <c r="N20" s="782"/>
      <c r="O20" s="788" t="s">
        <v>763</v>
      </c>
      <c r="P20" s="787">
        <v>40918</v>
      </c>
      <c r="Q20" s="782" t="s">
        <v>387</v>
      </c>
      <c r="R20" s="778">
        <v>0</v>
      </c>
    </row>
    <row r="21" spans="2:18" s="89" customFormat="1" ht="127.5">
      <c r="B21" s="802" t="s">
        <v>417</v>
      </c>
      <c r="C21" s="782"/>
      <c r="D21" s="782" t="s">
        <v>383</v>
      </c>
      <c r="E21" s="798">
        <v>70.650000000000006</v>
      </c>
      <c r="F21" s="795">
        <v>70.650000000000006</v>
      </c>
      <c r="G21" s="788" t="s">
        <v>760</v>
      </c>
      <c r="H21" s="793">
        <v>0.1125</v>
      </c>
      <c r="I21" s="782"/>
      <c r="J21" s="782"/>
      <c r="K21" s="782"/>
      <c r="L21" s="782"/>
      <c r="M21" s="782"/>
      <c r="N21" s="782"/>
      <c r="O21" s="788" t="s">
        <v>763</v>
      </c>
      <c r="P21" s="787">
        <v>40826</v>
      </c>
      <c r="Q21" s="782" t="s">
        <v>387</v>
      </c>
      <c r="R21" s="778">
        <v>0</v>
      </c>
    </row>
    <row r="22" spans="2:18" s="89" customFormat="1" ht="25.5">
      <c r="B22" s="804" t="s">
        <v>343</v>
      </c>
      <c r="C22" s="782"/>
      <c r="D22" s="782"/>
      <c r="E22" s="798">
        <v>203.65866711007931</v>
      </c>
      <c r="F22" s="795"/>
      <c r="G22" s="788"/>
      <c r="H22" s="793"/>
      <c r="I22" s="782"/>
      <c r="J22" s="782"/>
      <c r="K22" s="782"/>
      <c r="L22" s="782"/>
      <c r="M22" s="782" t="s">
        <v>749</v>
      </c>
      <c r="N22" s="782"/>
      <c r="O22" s="788" t="s">
        <v>750</v>
      </c>
      <c r="P22" s="787"/>
      <c r="Q22" s="782" t="s">
        <v>387</v>
      </c>
      <c r="R22" s="778"/>
    </row>
    <row r="23" spans="2:18" s="89" customFormat="1" ht="25.5">
      <c r="B23" s="802" t="s">
        <v>418</v>
      </c>
      <c r="C23" s="782"/>
      <c r="D23" s="782" t="s">
        <v>383</v>
      </c>
      <c r="E23" s="798">
        <v>198.02750842201581</v>
      </c>
      <c r="F23" s="795"/>
      <c r="G23" s="788"/>
      <c r="H23" s="793"/>
      <c r="I23" s="782"/>
      <c r="J23" s="782"/>
      <c r="K23" s="782"/>
      <c r="L23" s="782"/>
      <c r="M23" s="782" t="s">
        <v>749</v>
      </c>
      <c r="N23" s="782"/>
      <c r="O23" s="788" t="s">
        <v>750</v>
      </c>
      <c r="P23" s="787"/>
      <c r="Q23" s="782" t="s">
        <v>387</v>
      </c>
      <c r="R23" s="778"/>
    </row>
    <row r="24" spans="2:18" s="89" customFormat="1" ht="25.5">
      <c r="B24" s="802" t="s">
        <v>419</v>
      </c>
      <c r="C24" s="782"/>
      <c r="D24" s="782" t="s">
        <v>383</v>
      </c>
      <c r="E24" s="798">
        <v>265.31504168440313</v>
      </c>
      <c r="F24" s="795"/>
      <c r="G24" s="788"/>
      <c r="H24" s="793"/>
      <c r="I24" s="782"/>
      <c r="J24" s="782"/>
      <c r="K24" s="782"/>
      <c r="L24" s="782"/>
      <c r="M24" s="782" t="s">
        <v>749</v>
      </c>
      <c r="N24" s="782"/>
      <c r="O24" s="788" t="s">
        <v>750</v>
      </c>
      <c r="P24" s="787"/>
      <c r="Q24" s="782" t="s">
        <v>387</v>
      </c>
      <c r="R24" s="778"/>
    </row>
    <row r="25" spans="2:18" s="89" customFormat="1" ht="25.5">
      <c r="B25" s="802" t="s">
        <v>420</v>
      </c>
      <c r="C25" s="782"/>
      <c r="D25" s="782" t="s">
        <v>383</v>
      </c>
      <c r="E25" s="798">
        <v>288.65159933688062</v>
      </c>
      <c r="F25" s="795"/>
      <c r="G25" s="788"/>
      <c r="H25" s="793"/>
      <c r="I25" s="782"/>
      <c r="J25" s="782"/>
      <c r="K25" s="782"/>
      <c r="L25" s="782"/>
      <c r="M25" s="782" t="s">
        <v>749</v>
      </c>
      <c r="N25" s="782"/>
      <c r="O25" s="788" t="s">
        <v>750</v>
      </c>
      <c r="P25" s="787"/>
      <c r="Q25" s="782" t="s">
        <v>387</v>
      </c>
      <c r="R25" s="778"/>
    </row>
    <row r="26" spans="2:18" s="92" customFormat="1" ht="24.75" customHeight="1">
      <c r="B26" s="805" t="s">
        <v>130</v>
      </c>
      <c r="C26" s="801"/>
      <c r="D26" s="801"/>
      <c r="E26" s="799">
        <v>2555.2128165533791</v>
      </c>
      <c r="F26" s="780">
        <v>1121.396</v>
      </c>
      <c r="G26" s="790"/>
      <c r="H26" s="780"/>
      <c r="I26" s="780"/>
      <c r="J26" s="780"/>
      <c r="K26" s="780"/>
      <c r="L26" s="780"/>
      <c r="M26" s="780"/>
      <c r="N26" s="780"/>
      <c r="O26" s="790"/>
      <c r="P26" s="780"/>
      <c r="Q26" s="780"/>
      <c r="R26" s="780">
        <v>478.16400000000004</v>
      </c>
    </row>
    <row r="27" spans="2:18" s="89" customFormat="1" ht="22.5" customHeight="1" thickBot="1">
      <c r="B27" s="806" t="s">
        <v>801</v>
      </c>
      <c r="C27" s="784"/>
      <c r="D27" s="784"/>
      <c r="E27" s="800"/>
      <c r="F27" s="781"/>
      <c r="G27" s="794"/>
      <c r="H27" s="784"/>
      <c r="I27" s="784"/>
      <c r="J27" s="784"/>
      <c r="K27" s="784"/>
      <c r="L27" s="784"/>
      <c r="M27" s="784"/>
      <c r="N27" s="784"/>
      <c r="O27" s="784"/>
      <c r="P27" s="784"/>
      <c r="Q27" s="784"/>
      <c r="R27" s="781"/>
    </row>
    <row r="28" spans="2:18">
      <c r="G28" s="93"/>
      <c r="J28" s="94"/>
    </row>
  </sheetData>
  <pageMargins left="0.25" right="0.16" top="0.49" bottom="0.51" header="0.5" footer="0.5"/>
  <pageSetup paperSize="9" scale="60" orientation="landscape" r:id="rId1"/>
  <headerFooter alignWithMargins="0"/>
</worksheet>
</file>

<file path=xl/worksheets/sheet47.xml><?xml version="1.0" encoding="utf-8"?>
<worksheet xmlns="http://schemas.openxmlformats.org/spreadsheetml/2006/main" xmlns:r="http://schemas.openxmlformats.org/officeDocument/2006/relationships">
  <sheetPr codeName="Sheet24"/>
  <dimension ref="B2:AE53"/>
  <sheetViews>
    <sheetView view="pageBreakPreview" zoomScale="60" workbookViewId="0">
      <pane xSplit="3" ySplit="7" topLeftCell="D26" activePane="bottomRight" state="frozen"/>
      <selection activeCell="C54" sqref="C54"/>
      <selection pane="topRight" activeCell="C54" sqref="C54"/>
      <selection pane="bottomLeft" activeCell="C54" sqref="C54"/>
      <selection pane="bottomRight" activeCell="C54" sqref="C54"/>
    </sheetView>
  </sheetViews>
  <sheetFormatPr defaultRowHeight="12.75"/>
  <cols>
    <col min="1" max="1" width="5.28515625" style="82" customWidth="1"/>
    <col min="2" max="2" width="56.28515625" style="82" customWidth="1"/>
    <col min="3" max="3" width="13.5703125" style="82" customWidth="1"/>
    <col min="4" max="4" width="12.85546875" style="82" customWidth="1"/>
    <col min="5" max="5" width="12" style="82" customWidth="1"/>
    <col min="6" max="6" width="14.7109375" style="82" customWidth="1"/>
    <col min="7" max="7" width="13" style="82" customWidth="1"/>
    <col min="8" max="8" width="14.42578125" style="82" customWidth="1"/>
    <col min="9" max="9" width="10.7109375" style="82" customWidth="1"/>
    <col min="10" max="10" width="11.7109375" style="82" customWidth="1"/>
    <col min="11" max="11" width="14.140625" style="82" customWidth="1"/>
    <col min="12" max="12" width="13.7109375" style="82" customWidth="1"/>
    <col min="13" max="13" width="15.140625" style="82" customWidth="1"/>
    <col min="14" max="14" width="13.85546875" style="82" customWidth="1"/>
    <col min="15" max="15" width="14" style="82" customWidth="1"/>
    <col min="16" max="16" width="10.7109375" style="82" customWidth="1"/>
    <col min="17" max="17" width="11.140625" style="82" customWidth="1"/>
    <col min="18" max="18" width="13.140625" style="82" customWidth="1"/>
    <col min="19" max="19" width="12.140625" style="82" customWidth="1"/>
    <col min="20" max="20" width="12.42578125" style="82" customWidth="1"/>
    <col min="21" max="21" width="14.28515625" style="82" customWidth="1"/>
    <col min="22" max="22" width="13.140625" style="82" customWidth="1"/>
    <col min="23" max="23" width="11" style="82" customWidth="1"/>
    <col min="24" max="24" width="11.7109375" style="82" customWidth="1"/>
    <col min="25" max="25" width="13.28515625" style="82" customWidth="1"/>
    <col min="26" max="26" width="11.7109375" style="82" customWidth="1"/>
    <col min="27" max="27" width="11.85546875" style="82" customWidth="1"/>
    <col min="28" max="28" width="13.28515625" style="82" customWidth="1"/>
    <col min="29" max="29" width="12.85546875" style="82" customWidth="1"/>
    <col min="30" max="30" width="10.42578125" style="82" customWidth="1"/>
    <col min="31" max="31" width="11.5703125" style="82" customWidth="1"/>
    <col min="32" max="16384" width="9.140625" style="82"/>
  </cols>
  <sheetData>
    <row r="2" spans="2:31" s="76" customFormat="1">
      <c r="B2" s="75" t="s">
        <v>767</v>
      </c>
      <c r="C2" s="77"/>
      <c r="D2" s="77"/>
      <c r="E2" s="77"/>
      <c r="F2" s="77"/>
      <c r="G2" s="77"/>
      <c r="H2" s="77"/>
      <c r="I2" s="77"/>
      <c r="J2" s="77"/>
    </row>
    <row r="3" spans="2:31" s="76" customFormat="1">
      <c r="B3" s="78"/>
      <c r="C3" s="77"/>
      <c r="D3" s="77"/>
      <c r="E3" s="77"/>
      <c r="F3" s="77"/>
      <c r="G3" s="77"/>
      <c r="H3" s="77"/>
      <c r="I3" s="77"/>
      <c r="J3" s="77"/>
    </row>
    <row r="4" spans="2:31" s="76" customFormat="1" ht="14.25" customHeight="1">
      <c r="B4" s="2041" t="s">
        <v>403</v>
      </c>
      <c r="C4" s="2041"/>
      <c r="D4" s="80"/>
      <c r="E4" s="80"/>
      <c r="F4" s="80"/>
      <c r="G4" s="80"/>
      <c r="H4" s="80"/>
      <c r="I4" s="80"/>
      <c r="J4" s="80"/>
      <c r="Q4" s="80" t="s">
        <v>404</v>
      </c>
      <c r="AE4" s="80" t="s">
        <v>404</v>
      </c>
    </row>
    <row r="5" spans="2:31" ht="13.5" thickBot="1"/>
    <row r="6" spans="2:31" s="89" customFormat="1" ht="39" customHeight="1" thickBot="1">
      <c r="B6" s="2037" t="s">
        <v>218</v>
      </c>
      <c r="C6" s="2039" t="s">
        <v>405</v>
      </c>
      <c r="D6" s="2043" t="s">
        <v>168</v>
      </c>
      <c r="E6" s="2044"/>
      <c r="F6" s="2044"/>
      <c r="G6" s="2044"/>
      <c r="H6" s="2044"/>
      <c r="I6" s="2044"/>
      <c r="J6" s="2045"/>
      <c r="K6" s="2043" t="s">
        <v>180</v>
      </c>
      <c r="L6" s="2044"/>
      <c r="M6" s="2044"/>
      <c r="N6" s="2044"/>
      <c r="O6" s="2044"/>
      <c r="P6" s="2044"/>
      <c r="Q6" s="2045"/>
      <c r="R6" s="2043" t="s">
        <v>215</v>
      </c>
      <c r="S6" s="2044"/>
      <c r="T6" s="2044"/>
      <c r="U6" s="2044"/>
      <c r="V6" s="2044"/>
      <c r="W6" s="2044"/>
      <c r="X6" s="2045"/>
      <c r="Y6" s="2043" t="s">
        <v>216</v>
      </c>
      <c r="Z6" s="2044"/>
      <c r="AA6" s="2044"/>
      <c r="AB6" s="2044"/>
      <c r="AC6" s="2044"/>
      <c r="AD6" s="2044"/>
      <c r="AE6" s="2045"/>
    </row>
    <row r="7" spans="2:31" s="92" customFormat="1" ht="105.75" customHeight="1" thickBot="1">
      <c r="B7" s="2038"/>
      <c r="C7" s="2040"/>
      <c r="D7" s="775" t="s">
        <v>406</v>
      </c>
      <c r="E7" s="775" t="s">
        <v>407</v>
      </c>
      <c r="F7" s="775" t="s">
        <v>408</v>
      </c>
      <c r="G7" s="775" t="s">
        <v>409</v>
      </c>
      <c r="H7" s="775" t="s">
        <v>410</v>
      </c>
      <c r="I7" s="775" t="s">
        <v>411</v>
      </c>
      <c r="J7" s="775" t="s">
        <v>412</v>
      </c>
      <c r="K7" s="775" t="s">
        <v>406</v>
      </c>
      <c r="L7" s="775" t="s">
        <v>407</v>
      </c>
      <c r="M7" s="775" t="s">
        <v>408</v>
      </c>
      <c r="N7" s="775" t="s">
        <v>409</v>
      </c>
      <c r="O7" s="775" t="s">
        <v>410</v>
      </c>
      <c r="P7" s="775" t="s">
        <v>411</v>
      </c>
      <c r="Q7" s="775" t="s">
        <v>412</v>
      </c>
      <c r="R7" s="773" t="s">
        <v>406</v>
      </c>
      <c r="S7" s="773" t="s">
        <v>407</v>
      </c>
      <c r="T7" s="773" t="s">
        <v>408</v>
      </c>
      <c r="U7" s="773" t="s">
        <v>409</v>
      </c>
      <c r="V7" s="773" t="s">
        <v>410</v>
      </c>
      <c r="W7" s="773" t="s">
        <v>411</v>
      </c>
      <c r="X7" s="773" t="s">
        <v>412</v>
      </c>
      <c r="Y7" s="773" t="s">
        <v>406</v>
      </c>
      <c r="Z7" s="773" t="s">
        <v>407</v>
      </c>
      <c r="AA7" s="773" t="s">
        <v>408</v>
      </c>
      <c r="AB7" s="773" t="s">
        <v>409</v>
      </c>
      <c r="AC7" s="773" t="s">
        <v>410</v>
      </c>
      <c r="AD7" s="773" t="s">
        <v>411</v>
      </c>
      <c r="AE7" s="773" t="s">
        <v>412</v>
      </c>
    </row>
    <row r="8" spans="2:31">
      <c r="B8" s="768" t="s">
        <v>413</v>
      </c>
      <c r="C8" s="761">
        <v>30</v>
      </c>
      <c r="D8" s="754">
        <v>14</v>
      </c>
      <c r="E8" s="754"/>
      <c r="F8" s="758">
        <v>3</v>
      </c>
      <c r="G8" s="754">
        <v>11</v>
      </c>
      <c r="H8" s="754">
        <v>12.5</v>
      </c>
      <c r="I8" s="747">
        <v>8.7499999999999994E-2</v>
      </c>
      <c r="J8" s="754">
        <v>1.09375</v>
      </c>
      <c r="K8" s="754">
        <v>11</v>
      </c>
      <c r="L8" s="754"/>
      <c r="M8" s="758">
        <v>3</v>
      </c>
      <c r="N8" s="754">
        <v>8</v>
      </c>
      <c r="O8" s="754">
        <v>9.5</v>
      </c>
      <c r="P8" s="747">
        <v>8.7499999999999994E-2</v>
      </c>
      <c r="Q8" s="754">
        <v>0.83124999999999993</v>
      </c>
      <c r="R8" s="754">
        <v>8</v>
      </c>
      <c r="S8" s="754"/>
      <c r="T8" s="758">
        <v>3</v>
      </c>
      <c r="U8" s="754">
        <v>5</v>
      </c>
      <c r="V8" s="754">
        <v>6.5</v>
      </c>
      <c r="W8" s="747">
        <v>8.7499999999999994E-2</v>
      </c>
      <c r="X8" s="754">
        <v>0.56874999999999998</v>
      </c>
      <c r="Y8" s="754">
        <v>5</v>
      </c>
      <c r="Z8" s="754"/>
      <c r="AA8" s="758">
        <v>3</v>
      </c>
      <c r="AB8" s="754">
        <v>2</v>
      </c>
      <c r="AC8" s="754">
        <v>3.5</v>
      </c>
      <c r="AD8" s="747">
        <v>8.7499999999999994E-2</v>
      </c>
      <c r="AE8" s="774">
        <v>0.30624999999999997</v>
      </c>
    </row>
    <row r="9" spans="2:31">
      <c r="B9" s="769" t="s">
        <v>413</v>
      </c>
      <c r="C9" s="762">
        <v>10</v>
      </c>
      <c r="D9" s="739">
        <v>5</v>
      </c>
      <c r="E9" s="739"/>
      <c r="F9" s="741">
        <v>1</v>
      </c>
      <c r="G9" s="739">
        <v>4</v>
      </c>
      <c r="H9" s="739">
        <v>4.5</v>
      </c>
      <c r="I9" s="748">
        <v>8.7499999999999994E-2</v>
      </c>
      <c r="J9" s="739">
        <v>0.39374999999999999</v>
      </c>
      <c r="K9" s="739">
        <v>4</v>
      </c>
      <c r="L9" s="739"/>
      <c r="M9" s="741">
        <v>1</v>
      </c>
      <c r="N9" s="739">
        <v>3</v>
      </c>
      <c r="O9" s="739">
        <v>3.5</v>
      </c>
      <c r="P9" s="748">
        <v>8.7499999999999994E-2</v>
      </c>
      <c r="Q9" s="739">
        <v>0.30624999999999997</v>
      </c>
      <c r="R9" s="739">
        <v>3</v>
      </c>
      <c r="S9" s="739"/>
      <c r="T9" s="741">
        <v>1</v>
      </c>
      <c r="U9" s="739">
        <v>2</v>
      </c>
      <c r="V9" s="739">
        <v>2.5</v>
      </c>
      <c r="W9" s="748">
        <v>8.7499999999999994E-2</v>
      </c>
      <c r="X9" s="739">
        <v>0.21875</v>
      </c>
      <c r="Y9" s="739">
        <v>2</v>
      </c>
      <c r="Z9" s="739"/>
      <c r="AA9" s="741">
        <v>1</v>
      </c>
      <c r="AB9" s="739">
        <v>1</v>
      </c>
      <c r="AC9" s="739">
        <v>1.5</v>
      </c>
      <c r="AD9" s="748">
        <v>8.7499999999999994E-2</v>
      </c>
      <c r="AE9" s="739">
        <v>0.13124999999999998</v>
      </c>
    </row>
    <row r="10" spans="2:31">
      <c r="B10" s="769" t="s">
        <v>335</v>
      </c>
      <c r="C10" s="762">
        <v>17.91</v>
      </c>
      <c r="D10" s="739">
        <v>0</v>
      </c>
      <c r="E10" s="739"/>
      <c r="F10" s="741">
        <v>0</v>
      </c>
      <c r="G10" s="739">
        <v>0</v>
      </c>
      <c r="H10" s="739">
        <v>0</v>
      </c>
      <c r="I10" s="748"/>
      <c r="J10" s="739">
        <v>0</v>
      </c>
      <c r="K10" s="739">
        <v>0</v>
      </c>
      <c r="L10" s="739"/>
      <c r="M10" s="741">
        <v>0</v>
      </c>
      <c r="N10" s="739">
        <v>0</v>
      </c>
      <c r="O10" s="739">
        <v>0</v>
      </c>
      <c r="P10" s="748"/>
      <c r="Q10" s="739">
        <v>0</v>
      </c>
      <c r="R10" s="739">
        <v>0</v>
      </c>
      <c r="S10" s="739"/>
      <c r="T10" s="741">
        <v>0</v>
      </c>
      <c r="U10" s="739">
        <v>0</v>
      </c>
      <c r="V10" s="739">
        <v>0</v>
      </c>
      <c r="W10" s="748"/>
      <c r="X10" s="739">
        <v>0</v>
      </c>
      <c r="Y10" s="739">
        <v>0</v>
      </c>
      <c r="Z10" s="739"/>
      <c r="AA10" s="741">
        <v>0</v>
      </c>
      <c r="AB10" s="739">
        <v>0</v>
      </c>
      <c r="AC10" s="739">
        <v>0</v>
      </c>
      <c r="AD10" s="748"/>
      <c r="AE10" s="739">
        <v>0</v>
      </c>
    </row>
    <row r="11" spans="2:31">
      <c r="B11" s="769" t="s">
        <v>336</v>
      </c>
      <c r="C11" s="762">
        <v>70</v>
      </c>
      <c r="D11" s="739">
        <v>28</v>
      </c>
      <c r="E11" s="739"/>
      <c r="F11" s="741">
        <v>7</v>
      </c>
      <c r="G11" s="739">
        <v>21</v>
      </c>
      <c r="H11" s="739">
        <v>24.5</v>
      </c>
      <c r="I11" s="748">
        <v>9.6500000000000002E-2</v>
      </c>
      <c r="J11" s="739">
        <v>2.3642500000000002</v>
      </c>
      <c r="K11" s="739">
        <v>21</v>
      </c>
      <c r="L11" s="739"/>
      <c r="M11" s="741">
        <v>7</v>
      </c>
      <c r="N11" s="739">
        <v>14</v>
      </c>
      <c r="O11" s="739">
        <v>17.5</v>
      </c>
      <c r="P11" s="748">
        <v>9.6500000000000002E-2</v>
      </c>
      <c r="Q11" s="739">
        <v>1.68875</v>
      </c>
      <c r="R11" s="739">
        <v>14</v>
      </c>
      <c r="S11" s="739"/>
      <c r="T11" s="741">
        <v>7</v>
      </c>
      <c r="U11" s="739">
        <v>7</v>
      </c>
      <c r="V11" s="739">
        <v>10.5</v>
      </c>
      <c r="W11" s="748">
        <v>0.12</v>
      </c>
      <c r="X11" s="739">
        <v>1.26</v>
      </c>
      <c r="Y11" s="739">
        <v>7</v>
      </c>
      <c r="Z11" s="739"/>
      <c r="AA11" s="741">
        <v>7</v>
      </c>
      <c r="AB11" s="739">
        <v>0</v>
      </c>
      <c r="AC11" s="739">
        <v>3.5</v>
      </c>
      <c r="AD11" s="748">
        <v>0.12</v>
      </c>
      <c r="AE11" s="739">
        <v>0.42</v>
      </c>
    </row>
    <row r="12" spans="2:31">
      <c r="B12" s="769" t="s">
        <v>336</v>
      </c>
      <c r="C12" s="762">
        <v>30</v>
      </c>
      <c r="D12" s="739">
        <v>15</v>
      </c>
      <c r="E12" s="739"/>
      <c r="F12" s="741">
        <v>3</v>
      </c>
      <c r="G12" s="739">
        <v>12</v>
      </c>
      <c r="H12" s="739">
        <v>13.5</v>
      </c>
      <c r="I12" s="748">
        <v>9.3100000000000002E-2</v>
      </c>
      <c r="J12" s="739">
        <v>1.25685</v>
      </c>
      <c r="K12" s="739">
        <v>12</v>
      </c>
      <c r="L12" s="739"/>
      <c r="M12" s="741">
        <v>3</v>
      </c>
      <c r="N12" s="739">
        <v>9</v>
      </c>
      <c r="O12" s="739">
        <v>10.5</v>
      </c>
      <c r="P12" s="748">
        <v>9.3100000000000002E-2</v>
      </c>
      <c r="Q12" s="739">
        <v>0.97755000000000003</v>
      </c>
      <c r="R12" s="739">
        <v>9</v>
      </c>
      <c r="S12" s="739"/>
      <c r="T12" s="741">
        <v>3</v>
      </c>
      <c r="U12" s="739">
        <v>6</v>
      </c>
      <c r="V12" s="739">
        <v>7.5</v>
      </c>
      <c r="W12" s="748">
        <v>0.12</v>
      </c>
      <c r="X12" s="739">
        <v>0.89999999999999991</v>
      </c>
      <c r="Y12" s="739">
        <v>6</v>
      </c>
      <c r="Z12" s="739"/>
      <c r="AA12" s="741">
        <v>3</v>
      </c>
      <c r="AB12" s="739">
        <v>3</v>
      </c>
      <c r="AC12" s="739">
        <v>4.5</v>
      </c>
      <c r="AD12" s="748">
        <v>0.12</v>
      </c>
      <c r="AE12" s="739">
        <v>0.54</v>
      </c>
    </row>
    <row r="13" spans="2:31">
      <c r="B13" s="769" t="s">
        <v>337</v>
      </c>
      <c r="C13" s="762">
        <v>176</v>
      </c>
      <c r="D13" s="739">
        <v>116.15999999999995</v>
      </c>
      <c r="E13" s="739"/>
      <c r="F13" s="741">
        <v>15.84</v>
      </c>
      <c r="G13" s="739">
        <v>100.31999999999995</v>
      </c>
      <c r="H13" s="739">
        <v>108.23999999999995</v>
      </c>
      <c r="I13" s="748">
        <v>0.09</v>
      </c>
      <c r="J13" s="739">
        <v>9.7415999999999947</v>
      </c>
      <c r="K13" s="739">
        <v>100.31999999999995</v>
      </c>
      <c r="L13" s="739"/>
      <c r="M13" s="741">
        <v>21.12</v>
      </c>
      <c r="N13" s="739">
        <v>79.199999999999946</v>
      </c>
      <c r="O13" s="739">
        <v>89.759999999999948</v>
      </c>
      <c r="P13" s="748">
        <v>0.10500000000000001</v>
      </c>
      <c r="Q13" s="739">
        <v>9.4247999999999958</v>
      </c>
      <c r="R13" s="739">
        <v>79.199999999999946</v>
      </c>
      <c r="S13" s="739"/>
      <c r="T13" s="741">
        <v>21.12</v>
      </c>
      <c r="U13" s="739">
        <v>58.079999999999941</v>
      </c>
      <c r="V13" s="739">
        <v>68.639999999999944</v>
      </c>
      <c r="W13" s="748">
        <v>0.10500000000000001</v>
      </c>
      <c r="X13" s="739">
        <v>7.2071999999999949</v>
      </c>
      <c r="Y13" s="739">
        <v>58.079999999999941</v>
      </c>
      <c r="Z13" s="739"/>
      <c r="AA13" s="741">
        <v>21.12</v>
      </c>
      <c r="AB13" s="739">
        <v>36.959999999999937</v>
      </c>
      <c r="AC13" s="739">
        <v>47.519999999999939</v>
      </c>
      <c r="AD13" s="748">
        <v>0.10500000000000001</v>
      </c>
      <c r="AE13" s="739">
        <v>4.989599999999994</v>
      </c>
    </row>
    <row r="14" spans="2:31">
      <c r="B14" s="769" t="s">
        <v>414</v>
      </c>
      <c r="C14" s="762">
        <v>50</v>
      </c>
      <c r="D14" s="739">
        <v>33</v>
      </c>
      <c r="E14" s="739"/>
      <c r="F14" s="741">
        <v>4.5</v>
      </c>
      <c r="G14" s="739">
        <v>28.5</v>
      </c>
      <c r="H14" s="739">
        <v>30.75</v>
      </c>
      <c r="I14" s="748">
        <v>9.5299999999999996E-2</v>
      </c>
      <c r="J14" s="739">
        <v>2.9304749999999999</v>
      </c>
      <c r="K14" s="739">
        <v>28.5</v>
      </c>
      <c r="L14" s="739"/>
      <c r="M14" s="741">
        <v>6</v>
      </c>
      <c r="N14" s="739">
        <v>22.5</v>
      </c>
      <c r="O14" s="739">
        <v>25.5</v>
      </c>
      <c r="P14" s="748">
        <v>9.5299999999999996E-2</v>
      </c>
      <c r="Q14" s="739">
        <v>2.4301499999999998</v>
      </c>
      <c r="R14" s="739">
        <v>22.5</v>
      </c>
      <c r="S14" s="739"/>
      <c r="T14" s="741">
        <v>6</v>
      </c>
      <c r="U14" s="739">
        <v>16.5</v>
      </c>
      <c r="V14" s="739">
        <v>19.5</v>
      </c>
      <c r="W14" s="748">
        <v>9.5299999999999996E-2</v>
      </c>
      <c r="X14" s="739">
        <v>1.8583499999999999</v>
      </c>
      <c r="Y14" s="739">
        <v>16.5</v>
      </c>
      <c r="Z14" s="739"/>
      <c r="AA14" s="741">
        <v>6</v>
      </c>
      <c r="AB14" s="739">
        <v>10.5</v>
      </c>
      <c r="AC14" s="739">
        <v>13.5</v>
      </c>
      <c r="AD14" s="748">
        <v>9.5299999999999996E-2</v>
      </c>
      <c r="AE14" s="739">
        <v>1.2865499999999999</v>
      </c>
    </row>
    <row r="15" spans="2:31" s="224" customFormat="1">
      <c r="B15" s="769" t="s">
        <v>339</v>
      </c>
      <c r="C15" s="762">
        <v>50</v>
      </c>
      <c r="D15" s="739">
        <v>33</v>
      </c>
      <c r="E15" s="739"/>
      <c r="F15" s="741">
        <v>4.5</v>
      </c>
      <c r="G15" s="739">
        <v>28.5</v>
      </c>
      <c r="H15" s="739">
        <v>30.75</v>
      </c>
      <c r="I15" s="748">
        <v>8.8999999999999996E-2</v>
      </c>
      <c r="J15" s="739">
        <v>2.7367499999999998</v>
      </c>
      <c r="K15" s="739">
        <v>28.5</v>
      </c>
      <c r="L15" s="739"/>
      <c r="M15" s="741">
        <v>6</v>
      </c>
      <c r="N15" s="739">
        <v>22.5</v>
      </c>
      <c r="O15" s="739">
        <v>25.5</v>
      </c>
      <c r="P15" s="748">
        <v>0.10475000000000001</v>
      </c>
      <c r="Q15" s="739">
        <v>2.6711250000000004</v>
      </c>
      <c r="R15" s="739">
        <v>22.5</v>
      </c>
      <c r="S15" s="739"/>
      <c r="T15" s="741">
        <v>6</v>
      </c>
      <c r="U15" s="739">
        <v>16.5</v>
      </c>
      <c r="V15" s="739">
        <v>19.5</v>
      </c>
      <c r="W15" s="748">
        <v>0.10475000000000001</v>
      </c>
      <c r="X15" s="739">
        <v>2.0426250000000001</v>
      </c>
      <c r="Y15" s="739">
        <v>16.5</v>
      </c>
      <c r="Z15" s="739"/>
      <c r="AA15" s="741">
        <v>6</v>
      </c>
      <c r="AB15" s="739">
        <v>10.5</v>
      </c>
      <c r="AC15" s="739">
        <v>13.5</v>
      </c>
      <c r="AD15" s="748">
        <v>0.10475000000000001</v>
      </c>
      <c r="AE15" s="739">
        <v>1.4141250000000001</v>
      </c>
    </row>
    <row r="16" spans="2:31" s="224" customFormat="1">
      <c r="B16" s="769" t="s">
        <v>336</v>
      </c>
      <c r="C16" s="762">
        <v>276</v>
      </c>
      <c r="D16" s="739">
        <v>151.80000000000001</v>
      </c>
      <c r="E16" s="739"/>
      <c r="F16" s="741">
        <v>27.6</v>
      </c>
      <c r="G16" s="739">
        <v>124.20000000000002</v>
      </c>
      <c r="H16" s="739">
        <v>138</v>
      </c>
      <c r="I16" s="748">
        <v>0.11600000000000001</v>
      </c>
      <c r="J16" s="739">
        <v>16.007999999999999</v>
      </c>
      <c r="K16" s="739">
        <v>124.20000000000002</v>
      </c>
      <c r="L16" s="739"/>
      <c r="M16" s="741">
        <v>27.6</v>
      </c>
      <c r="N16" s="739">
        <v>96.600000000000023</v>
      </c>
      <c r="O16" s="739">
        <v>110.40000000000002</v>
      </c>
      <c r="P16" s="748">
        <v>0.11600000000000001</v>
      </c>
      <c r="Q16" s="739">
        <v>12.806400000000004</v>
      </c>
      <c r="R16" s="739">
        <v>96.600000000000023</v>
      </c>
      <c r="S16" s="739"/>
      <c r="T16" s="741">
        <v>27.6</v>
      </c>
      <c r="U16" s="739">
        <v>69.000000000000028</v>
      </c>
      <c r="V16" s="739">
        <v>82.800000000000026</v>
      </c>
      <c r="W16" s="748">
        <v>0.12</v>
      </c>
      <c r="X16" s="739">
        <v>9.9360000000000035</v>
      </c>
      <c r="Y16" s="739">
        <v>69.000000000000028</v>
      </c>
      <c r="Z16" s="739"/>
      <c r="AA16" s="741">
        <v>27.6</v>
      </c>
      <c r="AB16" s="739">
        <v>41.400000000000027</v>
      </c>
      <c r="AC16" s="739">
        <v>55.200000000000031</v>
      </c>
      <c r="AD16" s="748">
        <v>0.12</v>
      </c>
      <c r="AE16" s="739">
        <v>6.6240000000000032</v>
      </c>
    </row>
    <row r="17" spans="2:31" s="224" customFormat="1">
      <c r="B17" s="769" t="s">
        <v>336</v>
      </c>
      <c r="C17" s="2042">
        <v>175</v>
      </c>
      <c r="D17" s="739">
        <v>19.375</v>
      </c>
      <c r="E17" s="739"/>
      <c r="F17" s="741">
        <v>2.5</v>
      </c>
      <c r="G17" s="739">
        <v>16.875</v>
      </c>
      <c r="H17" s="739">
        <v>18.125</v>
      </c>
      <c r="I17" s="748">
        <v>0.10680000000000001</v>
      </c>
      <c r="J17" s="739">
        <v>1.9357500000000001</v>
      </c>
      <c r="K17" s="739">
        <v>16.875</v>
      </c>
      <c r="L17" s="739"/>
      <c r="M17" s="741">
        <v>2.5</v>
      </c>
      <c r="N17" s="739">
        <v>14.375</v>
      </c>
      <c r="O17" s="739">
        <v>15.625</v>
      </c>
      <c r="P17" s="748">
        <v>0.10680000000000001</v>
      </c>
      <c r="Q17" s="739">
        <v>1.6687500000000002</v>
      </c>
      <c r="R17" s="739">
        <v>14.375</v>
      </c>
      <c r="S17" s="739"/>
      <c r="T17" s="741">
        <v>2.5</v>
      </c>
      <c r="U17" s="739">
        <v>11.875</v>
      </c>
      <c r="V17" s="739">
        <v>13.125</v>
      </c>
      <c r="W17" s="748">
        <v>0.12</v>
      </c>
      <c r="X17" s="739">
        <v>1.575</v>
      </c>
      <c r="Y17" s="739">
        <v>11.875</v>
      </c>
      <c r="Z17" s="739"/>
      <c r="AA17" s="741">
        <v>2.5</v>
      </c>
      <c r="AB17" s="739">
        <v>9.375</v>
      </c>
      <c r="AC17" s="739">
        <v>10.625</v>
      </c>
      <c r="AD17" s="748">
        <v>0.12</v>
      </c>
      <c r="AE17" s="739">
        <v>1.2749999999999999</v>
      </c>
    </row>
    <row r="18" spans="2:31" s="224" customFormat="1">
      <c r="B18" s="769" t="s">
        <v>336</v>
      </c>
      <c r="C18" s="2042"/>
      <c r="D18" s="739">
        <v>23.25</v>
      </c>
      <c r="E18" s="739"/>
      <c r="F18" s="741">
        <v>3</v>
      </c>
      <c r="G18" s="739">
        <v>20.25</v>
      </c>
      <c r="H18" s="739">
        <v>21.75</v>
      </c>
      <c r="I18" s="748">
        <v>0.10680000000000001</v>
      </c>
      <c r="J18" s="739">
        <v>2.3229000000000002</v>
      </c>
      <c r="K18" s="739">
        <v>20.25</v>
      </c>
      <c r="L18" s="739"/>
      <c r="M18" s="741">
        <v>3</v>
      </c>
      <c r="N18" s="739">
        <v>17.25</v>
      </c>
      <c r="O18" s="739">
        <v>18.75</v>
      </c>
      <c r="P18" s="748">
        <v>0.10680000000000001</v>
      </c>
      <c r="Q18" s="739">
        <v>2.0024999999999999</v>
      </c>
      <c r="R18" s="739">
        <v>17.25</v>
      </c>
      <c r="S18" s="739"/>
      <c r="T18" s="741">
        <v>3</v>
      </c>
      <c r="U18" s="739">
        <v>14.25</v>
      </c>
      <c r="V18" s="739">
        <v>15.75</v>
      </c>
      <c r="W18" s="748">
        <v>0.12</v>
      </c>
      <c r="X18" s="739">
        <v>1.89</v>
      </c>
      <c r="Y18" s="739">
        <v>14.25</v>
      </c>
      <c r="Z18" s="739"/>
      <c r="AA18" s="741">
        <v>3</v>
      </c>
      <c r="AB18" s="739">
        <v>11.25</v>
      </c>
      <c r="AC18" s="739">
        <v>12.75</v>
      </c>
      <c r="AD18" s="748">
        <v>0.12</v>
      </c>
      <c r="AE18" s="739">
        <v>1.53</v>
      </c>
    </row>
    <row r="19" spans="2:31" s="224" customFormat="1">
      <c r="B19" s="769" t="s">
        <v>336</v>
      </c>
      <c r="C19" s="2042"/>
      <c r="D19" s="739">
        <v>38.75</v>
      </c>
      <c r="E19" s="739"/>
      <c r="F19" s="741">
        <v>5</v>
      </c>
      <c r="G19" s="739">
        <v>33.75</v>
      </c>
      <c r="H19" s="739">
        <v>36.25</v>
      </c>
      <c r="I19" s="748">
        <v>0.10680000000000001</v>
      </c>
      <c r="J19" s="739">
        <v>3.8715000000000002</v>
      </c>
      <c r="K19" s="739">
        <v>33.75</v>
      </c>
      <c r="L19" s="739"/>
      <c r="M19" s="741">
        <v>5</v>
      </c>
      <c r="N19" s="739">
        <v>28.75</v>
      </c>
      <c r="O19" s="739">
        <v>31.25</v>
      </c>
      <c r="P19" s="748">
        <v>0.10680000000000001</v>
      </c>
      <c r="Q19" s="739">
        <v>3.3375000000000004</v>
      </c>
      <c r="R19" s="739">
        <v>28.75</v>
      </c>
      <c r="S19" s="739"/>
      <c r="T19" s="741">
        <v>5</v>
      </c>
      <c r="U19" s="739">
        <v>23.75</v>
      </c>
      <c r="V19" s="739">
        <v>26.25</v>
      </c>
      <c r="W19" s="748">
        <v>0.12</v>
      </c>
      <c r="X19" s="739">
        <v>3.15</v>
      </c>
      <c r="Y19" s="739">
        <v>23.75</v>
      </c>
      <c r="Z19" s="739"/>
      <c r="AA19" s="741">
        <v>5</v>
      </c>
      <c r="AB19" s="739">
        <v>18.75</v>
      </c>
      <c r="AC19" s="739">
        <v>21.25</v>
      </c>
      <c r="AD19" s="748">
        <v>0.12</v>
      </c>
      <c r="AE19" s="739">
        <v>2.5499999999999998</v>
      </c>
    </row>
    <row r="20" spans="2:31" s="224" customFormat="1">
      <c r="B20" s="769" t="s">
        <v>336</v>
      </c>
      <c r="C20" s="2042"/>
      <c r="D20" s="739">
        <v>51.971499999999992</v>
      </c>
      <c r="E20" s="739"/>
      <c r="F20" s="741">
        <v>6.7060000000000004</v>
      </c>
      <c r="G20" s="739">
        <v>45.265499999999989</v>
      </c>
      <c r="H20" s="739">
        <v>48.61849999999999</v>
      </c>
      <c r="I20" s="748">
        <v>9.9900000000000003E-2</v>
      </c>
      <c r="J20" s="739">
        <v>4.8569881499999994</v>
      </c>
      <c r="K20" s="739">
        <v>45.265499999999989</v>
      </c>
      <c r="L20" s="739"/>
      <c r="M20" s="741">
        <v>6.7060000000000004</v>
      </c>
      <c r="N20" s="739">
        <v>38.559499999999986</v>
      </c>
      <c r="O20" s="739">
        <v>41.912499999999987</v>
      </c>
      <c r="P20" s="748">
        <v>0.12</v>
      </c>
      <c r="Q20" s="739">
        <v>5.0294999999999979</v>
      </c>
      <c r="R20" s="739">
        <v>38.559499999999986</v>
      </c>
      <c r="S20" s="739"/>
      <c r="T20" s="741">
        <v>6.7060000000000004</v>
      </c>
      <c r="U20" s="739">
        <v>31.853499999999986</v>
      </c>
      <c r="V20" s="739">
        <v>35.206499999999984</v>
      </c>
      <c r="W20" s="748">
        <v>0.12</v>
      </c>
      <c r="X20" s="739">
        <v>4.2247799999999982</v>
      </c>
      <c r="Y20" s="739">
        <v>31.853499999999986</v>
      </c>
      <c r="Z20" s="739"/>
      <c r="AA20" s="741">
        <v>6.7060000000000004</v>
      </c>
      <c r="AB20" s="739">
        <v>25.147499999999987</v>
      </c>
      <c r="AC20" s="739">
        <v>28.500499999999988</v>
      </c>
      <c r="AD20" s="748">
        <v>0.12</v>
      </c>
      <c r="AE20" s="739">
        <v>3.4200599999999985</v>
      </c>
    </row>
    <row r="21" spans="2:31" s="224" customFormat="1">
      <c r="B21" s="769" t="s">
        <v>415</v>
      </c>
      <c r="C21" s="762">
        <v>150</v>
      </c>
      <c r="D21" s="739">
        <v>134.21052631578948</v>
      </c>
      <c r="E21" s="739"/>
      <c r="F21" s="741">
        <v>15.789473684210526</v>
      </c>
      <c r="G21" s="739">
        <v>118.42105263157896</v>
      </c>
      <c r="H21" s="739">
        <v>126.31578947368422</v>
      </c>
      <c r="I21" s="748">
        <v>9.2999999999999999E-2</v>
      </c>
      <c r="J21" s="739">
        <v>11.747368421052633</v>
      </c>
      <c r="K21" s="739">
        <v>118.42105263157896</v>
      </c>
      <c r="L21" s="739"/>
      <c r="M21" s="741">
        <v>15.789473684210526</v>
      </c>
      <c r="N21" s="739">
        <v>102.63157894736844</v>
      </c>
      <c r="O21" s="739">
        <v>110.5263157894737</v>
      </c>
      <c r="P21" s="748">
        <v>0.12</v>
      </c>
      <c r="Q21" s="739">
        <v>13.263157894736844</v>
      </c>
      <c r="R21" s="739">
        <v>102.63157894736844</v>
      </c>
      <c r="S21" s="739"/>
      <c r="T21" s="741">
        <v>15.789473684210526</v>
      </c>
      <c r="U21" s="739">
        <v>86.842105263157919</v>
      </c>
      <c r="V21" s="739">
        <v>94.736842105263179</v>
      </c>
      <c r="W21" s="748">
        <v>0.12</v>
      </c>
      <c r="X21" s="739">
        <v>11.368421052631581</v>
      </c>
      <c r="Y21" s="739">
        <v>86.842105263157919</v>
      </c>
      <c r="Z21" s="739"/>
      <c r="AA21" s="741">
        <v>15.789473684210526</v>
      </c>
      <c r="AB21" s="739">
        <v>71.052631578947398</v>
      </c>
      <c r="AC21" s="739">
        <v>78.947368421052659</v>
      </c>
      <c r="AD21" s="748">
        <v>0.12</v>
      </c>
      <c r="AE21" s="739">
        <v>9.4736842105263186</v>
      </c>
    </row>
    <row r="22" spans="2:31" s="224" customFormat="1">
      <c r="B22" s="769" t="s">
        <v>341</v>
      </c>
      <c r="C22" s="762">
        <v>119</v>
      </c>
      <c r="D22" s="739">
        <v>107.1</v>
      </c>
      <c r="E22" s="739"/>
      <c r="F22" s="741">
        <v>11.9</v>
      </c>
      <c r="G22" s="739">
        <v>95.199999999999989</v>
      </c>
      <c r="H22" s="739">
        <v>101.14999999999999</v>
      </c>
      <c r="I22" s="748">
        <v>0.13750000000000001</v>
      </c>
      <c r="J22" s="739">
        <v>13.908125</v>
      </c>
      <c r="K22" s="739">
        <v>95.199999999999989</v>
      </c>
      <c r="L22" s="739"/>
      <c r="M22" s="741">
        <v>11.9</v>
      </c>
      <c r="N22" s="739">
        <v>83.299999999999983</v>
      </c>
      <c r="O22" s="739">
        <v>89.249999999999986</v>
      </c>
      <c r="P22" s="748">
        <v>0.13750000000000001</v>
      </c>
      <c r="Q22" s="739">
        <v>12.271875</v>
      </c>
      <c r="R22" s="739">
        <v>83.299999999999983</v>
      </c>
      <c r="S22" s="739"/>
      <c r="T22" s="741">
        <v>11.9</v>
      </c>
      <c r="U22" s="739">
        <v>71.399999999999977</v>
      </c>
      <c r="V22" s="739">
        <v>77.34999999999998</v>
      </c>
      <c r="W22" s="748">
        <v>0.13750000000000001</v>
      </c>
      <c r="X22" s="739">
        <v>10.635624999999997</v>
      </c>
      <c r="Y22" s="739">
        <v>71.399999999999977</v>
      </c>
      <c r="Z22" s="739"/>
      <c r="AA22" s="741">
        <v>11.9</v>
      </c>
      <c r="AB22" s="739">
        <v>59.499999999999979</v>
      </c>
      <c r="AC22" s="739">
        <v>65.449999999999974</v>
      </c>
      <c r="AD22" s="748">
        <v>0.13750000000000001</v>
      </c>
      <c r="AE22" s="739">
        <v>8.999374999999997</v>
      </c>
    </row>
    <row r="23" spans="2:31" s="224" customFormat="1">
      <c r="B23" s="769" t="s">
        <v>416</v>
      </c>
      <c r="C23" s="762">
        <v>125</v>
      </c>
      <c r="D23" s="739">
        <v>115.625</v>
      </c>
      <c r="E23" s="739"/>
      <c r="F23" s="741">
        <v>12.5</v>
      </c>
      <c r="G23" s="739">
        <v>103.125</v>
      </c>
      <c r="H23" s="739">
        <v>109.375</v>
      </c>
      <c r="I23" s="748">
        <v>9.1999999999999998E-2</v>
      </c>
      <c r="J23" s="739">
        <v>10.0625</v>
      </c>
      <c r="K23" s="739">
        <v>103.125</v>
      </c>
      <c r="L23" s="739"/>
      <c r="M23" s="741">
        <v>15.625</v>
      </c>
      <c r="N23" s="739">
        <v>87.5</v>
      </c>
      <c r="O23" s="739">
        <v>95.3125</v>
      </c>
      <c r="P23" s="748">
        <v>9.1999999999999998E-2</v>
      </c>
      <c r="Q23" s="739">
        <v>8.7687500000000007</v>
      </c>
      <c r="R23" s="739">
        <v>87.5</v>
      </c>
      <c r="S23" s="739"/>
      <c r="T23" s="741">
        <v>9.375</v>
      </c>
      <c r="U23" s="739">
        <v>78.125</v>
      </c>
      <c r="V23" s="739">
        <v>82.8125</v>
      </c>
      <c r="W23" s="748">
        <v>0.12</v>
      </c>
      <c r="X23" s="739">
        <v>9.9375</v>
      </c>
      <c r="Y23" s="739">
        <v>78.125</v>
      </c>
      <c r="Z23" s="739"/>
      <c r="AA23" s="741">
        <v>12.5</v>
      </c>
      <c r="AB23" s="739">
        <v>65.625</v>
      </c>
      <c r="AC23" s="739">
        <v>71.875</v>
      </c>
      <c r="AD23" s="748">
        <v>0.12</v>
      </c>
      <c r="AE23" s="739">
        <v>8.625</v>
      </c>
    </row>
    <row r="24" spans="2:31" s="224" customFormat="1">
      <c r="B24" s="769" t="s">
        <v>417</v>
      </c>
      <c r="C24" s="762">
        <v>150</v>
      </c>
      <c r="D24" s="739">
        <v>142.10526315789474</v>
      </c>
      <c r="E24" s="739"/>
      <c r="F24" s="741">
        <v>15.789473684210526</v>
      </c>
      <c r="G24" s="739">
        <v>126.31578947368422</v>
      </c>
      <c r="H24" s="739">
        <v>134.21052631578948</v>
      </c>
      <c r="I24" s="748">
        <v>0.09</v>
      </c>
      <c r="J24" s="739">
        <v>12.078947368421053</v>
      </c>
      <c r="K24" s="739">
        <v>126.31578947368422</v>
      </c>
      <c r="L24" s="739"/>
      <c r="M24" s="741">
        <v>15.789473684210526</v>
      </c>
      <c r="N24" s="739">
        <v>110.5263157894737</v>
      </c>
      <c r="O24" s="739">
        <v>118.42105263157896</v>
      </c>
      <c r="P24" s="748">
        <v>0.09</v>
      </c>
      <c r="Q24" s="739">
        <v>10.657894736842106</v>
      </c>
      <c r="R24" s="739">
        <v>110.5263157894737</v>
      </c>
      <c r="S24" s="739"/>
      <c r="T24" s="741">
        <v>15.789473684210526</v>
      </c>
      <c r="U24" s="739">
        <v>94.736842105263179</v>
      </c>
      <c r="V24" s="739">
        <v>102.63157894736844</v>
      </c>
      <c r="W24" s="748">
        <v>0.12</v>
      </c>
      <c r="X24" s="739">
        <v>12.315789473684212</v>
      </c>
      <c r="Y24" s="739">
        <v>94.736842105263179</v>
      </c>
      <c r="Z24" s="739"/>
      <c r="AA24" s="741">
        <v>15.789473684210526</v>
      </c>
      <c r="AB24" s="739">
        <v>78.947368421052659</v>
      </c>
      <c r="AC24" s="739">
        <v>86.842105263157919</v>
      </c>
      <c r="AD24" s="748">
        <v>0.12</v>
      </c>
      <c r="AE24" s="739">
        <v>10.42105263157895</v>
      </c>
    </row>
    <row r="25" spans="2:31" s="224" customFormat="1">
      <c r="B25" s="769" t="s">
        <v>454</v>
      </c>
      <c r="C25" s="762">
        <v>100</v>
      </c>
      <c r="D25" s="739">
        <v>100</v>
      </c>
      <c r="E25" s="739"/>
      <c r="F25" s="741">
        <v>2.7777777777777777</v>
      </c>
      <c r="G25" s="739">
        <v>97.222222222222229</v>
      </c>
      <c r="H25" s="739">
        <v>98.611111111111114</v>
      </c>
      <c r="I25" s="748">
        <v>0.1075</v>
      </c>
      <c r="J25" s="739">
        <v>10.600694444444445</v>
      </c>
      <c r="K25" s="739">
        <v>97.222222222222229</v>
      </c>
      <c r="L25" s="739"/>
      <c r="M25" s="741">
        <v>11.111111111111111</v>
      </c>
      <c r="N25" s="739">
        <v>86.111111111111114</v>
      </c>
      <c r="O25" s="739">
        <v>91.666666666666671</v>
      </c>
      <c r="P25" s="748">
        <v>0.1075</v>
      </c>
      <c r="Q25" s="739">
        <v>9.8541666666666679</v>
      </c>
      <c r="R25" s="739">
        <v>86.111111111111114</v>
      </c>
      <c r="S25" s="739"/>
      <c r="T25" s="741">
        <v>11.111111111111111</v>
      </c>
      <c r="U25" s="739">
        <v>75</v>
      </c>
      <c r="V25" s="739">
        <v>80.555555555555557</v>
      </c>
      <c r="W25" s="748">
        <v>0.12</v>
      </c>
      <c r="X25" s="739">
        <v>9.6666666666666661</v>
      </c>
      <c r="Y25" s="739">
        <v>75</v>
      </c>
      <c r="Z25" s="739"/>
      <c r="AA25" s="741">
        <v>11.111111111111111</v>
      </c>
      <c r="AB25" s="739">
        <v>63.888888888888886</v>
      </c>
      <c r="AC25" s="739">
        <v>69.444444444444443</v>
      </c>
      <c r="AD25" s="748">
        <v>0.12</v>
      </c>
      <c r="AE25" s="739">
        <v>8.3333333333333321</v>
      </c>
    </row>
    <row r="26" spans="2:31">
      <c r="B26" s="769" t="s">
        <v>417</v>
      </c>
      <c r="C26" s="762">
        <v>70.650000000000006</v>
      </c>
      <c r="D26" s="739">
        <v>70.650000000000006</v>
      </c>
      <c r="E26" s="739"/>
      <c r="F26" s="741">
        <v>3.9250000000000003</v>
      </c>
      <c r="G26" s="739">
        <v>66.725000000000009</v>
      </c>
      <c r="H26" s="739">
        <v>68.6875</v>
      </c>
      <c r="I26" s="748">
        <v>0.1125</v>
      </c>
      <c r="J26" s="739">
        <v>7.7273437500000002</v>
      </c>
      <c r="K26" s="739">
        <v>66.725000000000009</v>
      </c>
      <c r="L26" s="739"/>
      <c r="M26" s="741">
        <v>7.8500000000000005</v>
      </c>
      <c r="N26" s="739">
        <v>58.875000000000007</v>
      </c>
      <c r="O26" s="739">
        <v>62.800000000000011</v>
      </c>
      <c r="P26" s="748">
        <v>0.1125</v>
      </c>
      <c r="Q26" s="739">
        <v>7.0650000000000013</v>
      </c>
      <c r="R26" s="739">
        <v>58.875000000000007</v>
      </c>
      <c r="S26" s="739"/>
      <c r="T26" s="741">
        <v>7.8500000000000005</v>
      </c>
      <c r="U26" s="739">
        <v>51.025000000000006</v>
      </c>
      <c r="V26" s="739">
        <v>54.95</v>
      </c>
      <c r="W26" s="748">
        <v>0.1125</v>
      </c>
      <c r="X26" s="739">
        <v>6.1818750000000007</v>
      </c>
      <c r="Y26" s="739">
        <v>51.025000000000006</v>
      </c>
      <c r="Z26" s="739"/>
      <c r="AA26" s="741">
        <v>7.8500000000000005</v>
      </c>
      <c r="AB26" s="739">
        <v>43.175000000000004</v>
      </c>
      <c r="AC26" s="739">
        <v>47.100000000000009</v>
      </c>
      <c r="AD26" s="748">
        <v>0.12</v>
      </c>
      <c r="AE26" s="739">
        <v>5.652000000000001</v>
      </c>
    </row>
    <row r="27" spans="2:31">
      <c r="B27" s="769" t="s">
        <v>343</v>
      </c>
      <c r="C27" s="762">
        <v>203.65866711007931</v>
      </c>
      <c r="D27" s="739"/>
      <c r="E27" s="739">
        <v>203.65866711007931</v>
      </c>
      <c r="F27" s="741"/>
      <c r="G27" s="739">
        <v>203.65866711007931</v>
      </c>
      <c r="H27" s="739">
        <v>101.82933355503965</v>
      </c>
      <c r="I27" s="748">
        <v>0.12</v>
      </c>
      <c r="J27" s="739">
        <v>12.219520026604759</v>
      </c>
      <c r="K27" s="739">
        <v>203.65866711007931</v>
      </c>
      <c r="L27" s="739"/>
      <c r="M27" s="741">
        <v>20.365866711007932</v>
      </c>
      <c r="N27" s="739">
        <v>183.29280039907138</v>
      </c>
      <c r="O27" s="739">
        <v>193.47573375457534</v>
      </c>
      <c r="P27" s="748">
        <v>0.12</v>
      </c>
      <c r="Q27" s="739">
        <v>23.217088050549041</v>
      </c>
      <c r="R27" s="739">
        <v>183.29280039907138</v>
      </c>
      <c r="S27" s="739"/>
      <c r="T27" s="741">
        <v>20.365866711007932</v>
      </c>
      <c r="U27" s="739">
        <v>162.92693368806346</v>
      </c>
      <c r="V27" s="739">
        <v>173.10986704356742</v>
      </c>
      <c r="W27" s="748">
        <v>0.12</v>
      </c>
      <c r="X27" s="739">
        <v>20.773184045228088</v>
      </c>
      <c r="Y27" s="739">
        <v>162.92693368806346</v>
      </c>
      <c r="Z27" s="739"/>
      <c r="AA27" s="741">
        <v>20.365866711007932</v>
      </c>
      <c r="AB27" s="739">
        <v>142.56106697705553</v>
      </c>
      <c r="AC27" s="739">
        <v>152.74400033255949</v>
      </c>
      <c r="AD27" s="748">
        <v>0.12</v>
      </c>
      <c r="AE27" s="739">
        <v>18.32928003990714</v>
      </c>
    </row>
    <row r="28" spans="2:31">
      <c r="B28" s="769" t="s">
        <v>418</v>
      </c>
      <c r="C28" s="762">
        <v>198.02750842201581</v>
      </c>
      <c r="D28" s="739"/>
      <c r="E28" s="739"/>
      <c r="F28" s="739"/>
      <c r="G28" s="739"/>
      <c r="H28" s="739"/>
      <c r="I28" s="748"/>
      <c r="J28" s="739"/>
      <c r="K28" s="739"/>
      <c r="L28" s="739">
        <v>198.02750842201581</v>
      </c>
      <c r="M28" s="741"/>
      <c r="N28" s="739">
        <v>198.02750842201581</v>
      </c>
      <c r="O28" s="739">
        <v>99.013754211007907</v>
      </c>
      <c r="P28" s="748">
        <v>0.12</v>
      </c>
      <c r="Q28" s="739">
        <v>11.881650505320948</v>
      </c>
      <c r="R28" s="739">
        <v>198.02750842201581</v>
      </c>
      <c r="S28" s="739"/>
      <c r="T28" s="741">
        <v>19.802750842201583</v>
      </c>
      <c r="U28" s="739">
        <v>178.22475757981422</v>
      </c>
      <c r="V28" s="739">
        <v>188.12613300091502</v>
      </c>
      <c r="W28" s="748">
        <v>0.12</v>
      </c>
      <c r="X28" s="739">
        <v>22.575135960109801</v>
      </c>
      <c r="Y28" s="739">
        <v>178.22475757981422</v>
      </c>
      <c r="Z28" s="739"/>
      <c r="AA28" s="741">
        <v>19.802750842201583</v>
      </c>
      <c r="AB28" s="739">
        <v>158.42200673761263</v>
      </c>
      <c r="AC28" s="739">
        <v>168.32338215871343</v>
      </c>
      <c r="AD28" s="748">
        <v>0.12</v>
      </c>
      <c r="AE28" s="739">
        <v>20.19880585904561</v>
      </c>
    </row>
    <row r="29" spans="2:31">
      <c r="B29" s="769" t="s">
        <v>419</v>
      </c>
      <c r="C29" s="762">
        <v>265.31504168440313</v>
      </c>
      <c r="D29" s="739"/>
      <c r="E29" s="739"/>
      <c r="F29" s="739"/>
      <c r="G29" s="739"/>
      <c r="H29" s="739"/>
      <c r="I29" s="748"/>
      <c r="J29" s="739"/>
      <c r="K29" s="739"/>
      <c r="L29" s="739"/>
      <c r="M29" s="739"/>
      <c r="N29" s="739"/>
      <c r="O29" s="739"/>
      <c r="P29" s="748"/>
      <c r="Q29" s="739"/>
      <c r="R29" s="739"/>
      <c r="S29" s="739">
        <v>265.31504168440313</v>
      </c>
      <c r="T29" s="741"/>
      <c r="U29" s="739">
        <v>265.31504168440313</v>
      </c>
      <c r="V29" s="739">
        <v>132.65752084220156</v>
      </c>
      <c r="W29" s="748">
        <v>0.12</v>
      </c>
      <c r="X29" s="739">
        <v>15.918902501064187</v>
      </c>
      <c r="Y29" s="739">
        <v>265.31504168440313</v>
      </c>
      <c r="Z29" s="739"/>
      <c r="AA29" s="741">
        <v>26.531504168440314</v>
      </c>
      <c r="AB29" s="739">
        <v>238.78353751596282</v>
      </c>
      <c r="AC29" s="739">
        <v>252.04928960018299</v>
      </c>
      <c r="AD29" s="748">
        <v>0.12</v>
      </c>
      <c r="AE29" s="739">
        <v>30.245914752021957</v>
      </c>
    </row>
    <row r="30" spans="2:31">
      <c r="B30" s="769" t="s">
        <v>420</v>
      </c>
      <c r="C30" s="762">
        <v>288.65159933688062</v>
      </c>
      <c r="D30" s="739"/>
      <c r="E30" s="739"/>
      <c r="F30" s="739"/>
      <c r="G30" s="739"/>
      <c r="H30" s="739"/>
      <c r="I30" s="748"/>
      <c r="J30" s="739"/>
      <c r="K30" s="739"/>
      <c r="L30" s="739"/>
      <c r="M30" s="739"/>
      <c r="N30" s="739"/>
      <c r="O30" s="739"/>
      <c r="P30" s="748"/>
      <c r="Q30" s="739"/>
      <c r="R30" s="739"/>
      <c r="S30" s="739"/>
      <c r="T30" s="739"/>
      <c r="U30" s="739"/>
      <c r="V30" s="739"/>
      <c r="W30" s="748">
        <v>0</v>
      </c>
      <c r="X30" s="739"/>
      <c r="Y30" s="739"/>
      <c r="Z30" s="739">
        <v>288.65159933688062</v>
      </c>
      <c r="AA30" s="741"/>
      <c r="AB30" s="739">
        <v>288.65159933688062</v>
      </c>
      <c r="AC30" s="739">
        <v>144.32579966844031</v>
      </c>
      <c r="AD30" s="748">
        <v>0.12</v>
      </c>
      <c r="AE30" s="739">
        <v>17.319095960212838</v>
      </c>
    </row>
    <row r="31" spans="2:31">
      <c r="B31" s="769" t="s">
        <v>421</v>
      </c>
      <c r="C31" s="762"/>
      <c r="D31" s="739"/>
      <c r="E31" s="739"/>
      <c r="F31" s="739"/>
      <c r="G31" s="739"/>
      <c r="H31" s="739"/>
      <c r="I31" s="748"/>
      <c r="J31" s="739"/>
      <c r="K31" s="739"/>
      <c r="L31" s="739"/>
      <c r="M31" s="739"/>
      <c r="N31" s="739"/>
      <c r="O31" s="739"/>
      <c r="P31" s="748"/>
      <c r="Q31" s="739"/>
      <c r="R31" s="739"/>
      <c r="S31" s="739"/>
      <c r="T31" s="739"/>
      <c r="U31" s="739"/>
      <c r="V31" s="739"/>
      <c r="W31" s="748">
        <v>0</v>
      </c>
      <c r="X31" s="739"/>
      <c r="Y31" s="739"/>
      <c r="Z31" s="739"/>
      <c r="AA31" s="739"/>
      <c r="AB31" s="739"/>
      <c r="AC31" s="739"/>
      <c r="AD31" s="748"/>
      <c r="AE31" s="739"/>
    </row>
    <row r="32" spans="2:31">
      <c r="B32" s="769" t="s">
        <v>422</v>
      </c>
      <c r="C32" s="762"/>
      <c r="D32" s="739"/>
      <c r="E32" s="739"/>
      <c r="F32" s="739"/>
      <c r="G32" s="739"/>
      <c r="H32" s="739"/>
      <c r="I32" s="748"/>
      <c r="J32" s="739"/>
      <c r="K32" s="739"/>
      <c r="L32" s="739"/>
      <c r="M32" s="739"/>
      <c r="N32" s="739"/>
      <c r="O32" s="739"/>
      <c r="P32" s="748"/>
      <c r="Q32" s="739">
        <v>0.1</v>
      </c>
      <c r="R32" s="739"/>
      <c r="S32" s="739"/>
      <c r="T32" s="739"/>
      <c r="U32" s="739"/>
      <c r="V32" s="739"/>
      <c r="W32" s="748">
        <v>0</v>
      </c>
      <c r="X32" s="739">
        <v>0.1</v>
      </c>
      <c r="Y32" s="739"/>
      <c r="Z32" s="739"/>
      <c r="AA32" s="739"/>
      <c r="AB32" s="739"/>
      <c r="AC32" s="739"/>
      <c r="AD32" s="748"/>
      <c r="AE32" s="739">
        <v>0.1</v>
      </c>
    </row>
    <row r="33" spans="2:31">
      <c r="B33" s="769" t="s">
        <v>423</v>
      </c>
      <c r="C33" s="762"/>
      <c r="D33" s="739"/>
      <c r="E33" s="739"/>
      <c r="F33" s="739"/>
      <c r="G33" s="739"/>
      <c r="H33" s="739"/>
      <c r="I33" s="748"/>
      <c r="J33" s="739"/>
      <c r="K33" s="739"/>
      <c r="L33" s="739"/>
      <c r="M33" s="739"/>
      <c r="N33" s="739"/>
      <c r="O33" s="739"/>
      <c r="P33" s="748"/>
      <c r="Q33" s="739">
        <v>0.1</v>
      </c>
      <c r="R33" s="739"/>
      <c r="S33" s="739"/>
      <c r="T33" s="739"/>
      <c r="U33" s="739"/>
      <c r="V33" s="739"/>
      <c r="W33" s="748"/>
      <c r="X33" s="739">
        <v>0.1</v>
      </c>
      <c r="Y33" s="739"/>
      <c r="Z33" s="739"/>
      <c r="AA33" s="739"/>
      <c r="AB33" s="739"/>
      <c r="AC33" s="739"/>
      <c r="AD33" s="748"/>
      <c r="AE33" s="739">
        <v>0.1</v>
      </c>
    </row>
    <row r="34" spans="2:31">
      <c r="B34" s="769" t="s">
        <v>424</v>
      </c>
      <c r="C34" s="762"/>
      <c r="D34" s="739"/>
      <c r="E34" s="739"/>
      <c r="F34" s="739"/>
      <c r="G34" s="739"/>
      <c r="H34" s="739"/>
      <c r="I34" s="748"/>
      <c r="J34" s="739"/>
      <c r="K34" s="739"/>
      <c r="L34" s="739"/>
      <c r="M34" s="739"/>
      <c r="N34" s="739"/>
      <c r="O34" s="739"/>
      <c r="P34" s="748"/>
      <c r="Q34" s="739">
        <v>0.05</v>
      </c>
      <c r="R34" s="739"/>
      <c r="S34" s="739"/>
      <c r="T34" s="739"/>
      <c r="U34" s="739"/>
      <c r="V34" s="739"/>
      <c r="W34" s="748"/>
      <c r="X34" s="739">
        <v>0.05</v>
      </c>
      <c r="Y34" s="739"/>
      <c r="Z34" s="739"/>
      <c r="AA34" s="739"/>
      <c r="AB34" s="739"/>
      <c r="AC34" s="739"/>
      <c r="AD34" s="748"/>
      <c r="AE34" s="739">
        <v>0.05</v>
      </c>
    </row>
    <row r="35" spans="2:31" s="125" customFormat="1">
      <c r="B35" s="770" t="s">
        <v>249</v>
      </c>
      <c r="C35" s="740">
        <v>2555.2128165533791</v>
      </c>
      <c r="D35" s="740">
        <v>1198.9972894736843</v>
      </c>
      <c r="E35" s="740">
        <v>203.65866711007931</v>
      </c>
      <c r="F35" s="740">
        <v>146.32772514619884</v>
      </c>
      <c r="G35" s="740">
        <v>1256.3282314375645</v>
      </c>
      <c r="H35" s="740">
        <v>1227.6627604556245</v>
      </c>
      <c r="I35" s="749">
        <v>0.10414673009472983</v>
      </c>
      <c r="J35" s="740">
        <v>127.85706216052289</v>
      </c>
      <c r="K35" s="740">
        <v>1256.3282314375645</v>
      </c>
      <c r="L35" s="740">
        <v>198.02750842201581</v>
      </c>
      <c r="M35" s="740">
        <v>190.3569251905401</v>
      </c>
      <c r="N35" s="740">
        <v>1263.9988146690405</v>
      </c>
      <c r="O35" s="740">
        <v>1260.1635230533025</v>
      </c>
      <c r="P35" s="749">
        <v>0.11121898490961744</v>
      </c>
      <c r="Q35" s="740">
        <v>140.40410785411561</v>
      </c>
      <c r="R35" s="740">
        <v>1263.9988146690405</v>
      </c>
      <c r="S35" s="740">
        <v>265.31504168440313</v>
      </c>
      <c r="T35" s="740">
        <v>203.90967603274169</v>
      </c>
      <c r="U35" s="740">
        <v>1325.4041803207019</v>
      </c>
      <c r="V35" s="740">
        <v>1294.7014974948711</v>
      </c>
      <c r="W35" s="749">
        <v>0.11910433022419163</v>
      </c>
      <c r="X35" s="740">
        <v>154.45455469938454</v>
      </c>
      <c r="Y35" s="740">
        <v>1325.4041803207019</v>
      </c>
      <c r="Z35" s="740">
        <v>288.65159933688062</v>
      </c>
      <c r="AA35" s="740">
        <v>233.56618020118199</v>
      </c>
      <c r="AB35" s="740">
        <v>1380.4895994564004</v>
      </c>
      <c r="AC35" s="740">
        <v>1352.9468898885514</v>
      </c>
      <c r="AD35" s="749">
        <v>0.1198009899708464</v>
      </c>
      <c r="AE35" s="740">
        <v>162.33437678662617</v>
      </c>
    </row>
    <row r="36" spans="2:31">
      <c r="B36" s="770"/>
      <c r="C36" s="741"/>
      <c r="D36" s="741"/>
      <c r="E36" s="741"/>
      <c r="F36" s="741"/>
      <c r="G36" s="741"/>
      <c r="H36" s="741"/>
      <c r="I36" s="741"/>
      <c r="J36" s="741"/>
      <c r="K36" s="741"/>
      <c r="L36" s="741"/>
      <c r="M36" s="741"/>
      <c r="N36" s="741"/>
      <c r="O36" s="741"/>
      <c r="P36" s="741"/>
      <c r="Q36" s="741"/>
      <c r="R36" s="741"/>
      <c r="S36" s="741"/>
      <c r="T36" s="741"/>
      <c r="U36" s="741"/>
      <c r="V36" s="741"/>
      <c r="W36" s="741"/>
      <c r="X36" s="741"/>
      <c r="Y36" s="741"/>
      <c r="Z36" s="741"/>
      <c r="AA36" s="741"/>
      <c r="AB36" s="741"/>
      <c r="AC36" s="741"/>
      <c r="AD36" s="741"/>
      <c r="AE36" s="741"/>
    </row>
    <row r="37" spans="2:31" s="225" customFormat="1">
      <c r="B37" s="771" t="s">
        <v>345</v>
      </c>
      <c r="C37" s="763"/>
      <c r="D37" s="742"/>
      <c r="E37" s="742"/>
      <c r="F37" s="742"/>
      <c r="G37" s="755"/>
      <c r="H37" s="755"/>
      <c r="I37" s="750"/>
      <c r="J37" s="742"/>
      <c r="K37" s="742"/>
      <c r="L37" s="742"/>
      <c r="M37" s="742"/>
      <c r="N37" s="755"/>
      <c r="O37" s="755"/>
      <c r="P37" s="750"/>
      <c r="Q37" s="742"/>
      <c r="R37" s="742"/>
      <c r="S37" s="742"/>
      <c r="T37" s="742"/>
      <c r="U37" s="755"/>
      <c r="V37" s="755"/>
      <c r="W37" s="750"/>
      <c r="X37" s="742"/>
      <c r="Y37" s="742"/>
      <c r="Z37" s="742"/>
      <c r="AA37" s="742"/>
      <c r="AB37" s="755"/>
      <c r="AC37" s="755"/>
      <c r="AD37" s="750"/>
      <c r="AE37" s="742"/>
    </row>
    <row r="38" spans="2:31" s="225" customFormat="1">
      <c r="B38" s="771" t="s">
        <v>346</v>
      </c>
      <c r="C38" s="763">
        <v>12.912814434571033</v>
      </c>
      <c r="D38" s="742">
        <v>-4.8742261715886137E-3</v>
      </c>
      <c r="E38" s="742"/>
      <c r="F38" s="742"/>
      <c r="G38" s="755">
        <v>-4.8742261715886137E-3</v>
      </c>
      <c r="H38" s="755">
        <v>-4.8742261715886137E-3</v>
      </c>
      <c r="I38" s="750">
        <v>0.10414673009472983</v>
      </c>
      <c r="J38" s="742">
        <v>-5.076347175131076E-4</v>
      </c>
      <c r="K38" s="742">
        <v>-4.8742261715886137E-3</v>
      </c>
      <c r="L38" s="742"/>
      <c r="M38" s="742">
        <v>0</v>
      </c>
      <c r="N38" s="755">
        <v>-4.8742261715886137E-3</v>
      </c>
      <c r="O38" s="755">
        <v>-4.8742261715886137E-3</v>
      </c>
      <c r="P38" s="750">
        <v>0.11121898490961744</v>
      </c>
      <c r="Q38" s="759">
        <v>-5.4210648702397648E-4</v>
      </c>
      <c r="R38" s="742">
        <v>-4.8742261715886137E-3</v>
      </c>
      <c r="S38" s="742"/>
      <c r="T38" s="742">
        <v>0</v>
      </c>
      <c r="U38" s="755">
        <v>-4.8742261715886137E-3</v>
      </c>
      <c r="V38" s="755">
        <v>-4.8742261715886137E-3</v>
      </c>
      <c r="W38" s="750">
        <v>0.11910433022419163</v>
      </c>
      <c r="X38" s="742">
        <v>-5.8054144352828762E-4</v>
      </c>
      <c r="Y38" s="742">
        <v>-4.8742261715886137E-3</v>
      </c>
      <c r="Z38" s="742"/>
      <c r="AA38" s="742">
        <v>0</v>
      </c>
      <c r="AB38" s="755">
        <v>-4.8742261715886137E-3</v>
      </c>
      <c r="AC38" s="755">
        <v>-4.8742261715886137E-3</v>
      </c>
      <c r="AD38" s="750">
        <v>0.1198009899708464</v>
      </c>
      <c r="AE38" s="742">
        <v>-5.8393712069812454E-4</v>
      </c>
    </row>
    <row r="39" spans="2:31" s="225" customFormat="1">
      <c r="B39" s="771" t="s">
        <v>347</v>
      </c>
      <c r="C39" s="763">
        <v>67.72746748106276</v>
      </c>
      <c r="D39" s="742">
        <v>3.7337405313691008E-3</v>
      </c>
      <c r="E39" s="742"/>
      <c r="F39" s="742"/>
      <c r="G39" s="755">
        <v>3.7337405313691008E-3</v>
      </c>
      <c r="H39" s="755">
        <v>3.7337405313691008E-3</v>
      </c>
      <c r="I39" s="750">
        <v>0.10414673009472983</v>
      </c>
      <c r="J39" s="742">
        <v>3.8885686736425088E-4</v>
      </c>
      <c r="K39" s="742">
        <v>3.7337405313691008E-3</v>
      </c>
      <c r="L39" s="742"/>
      <c r="M39" s="742">
        <v>0</v>
      </c>
      <c r="N39" s="755">
        <v>3.7337405313691008E-3</v>
      </c>
      <c r="O39" s="755">
        <v>3.7337405313691008E-3</v>
      </c>
      <c r="P39" s="750">
        <v>0.11121898490961744</v>
      </c>
      <c r="Q39" s="759">
        <v>4.1526283181476703E-4</v>
      </c>
      <c r="R39" s="742">
        <v>3.7337405313691008E-3</v>
      </c>
      <c r="S39" s="742"/>
      <c r="T39" s="742">
        <v>0</v>
      </c>
      <c r="U39" s="755">
        <v>3.7337405313691008E-3</v>
      </c>
      <c r="V39" s="755">
        <v>3.7337405313691008E-3</v>
      </c>
      <c r="W39" s="750">
        <v>0.11910433022419163</v>
      </c>
      <c r="X39" s="742">
        <v>4.4470466521963413E-4</v>
      </c>
      <c r="Y39" s="742">
        <v>3.7337405313691008E-3</v>
      </c>
      <c r="Z39" s="742"/>
      <c r="AA39" s="742">
        <v>0</v>
      </c>
      <c r="AB39" s="755">
        <v>3.7337405313691008E-3</v>
      </c>
      <c r="AC39" s="755">
        <v>3.7337405313691008E-3</v>
      </c>
      <c r="AD39" s="750">
        <v>0.1198009899708464</v>
      </c>
      <c r="AE39" s="742">
        <v>4.4730581195229235E-4</v>
      </c>
    </row>
    <row r="40" spans="2:31" s="225" customFormat="1">
      <c r="B40" s="771" t="s">
        <v>348</v>
      </c>
      <c r="C40" s="763">
        <v>191.2936154894185</v>
      </c>
      <c r="D40" s="742">
        <v>-3.8307063489284587E-3</v>
      </c>
      <c r="E40" s="742"/>
      <c r="F40" s="742"/>
      <c r="G40" s="755">
        <v>-3.8307063489284587E-3</v>
      </c>
      <c r="H40" s="755">
        <v>-3.8307063489284587E-3</v>
      </c>
      <c r="I40" s="750">
        <v>0.10414673009472983</v>
      </c>
      <c r="J40" s="742">
        <v>-3.9895554019402015E-4</v>
      </c>
      <c r="K40" s="742">
        <v>-3.8307063489284587E-3</v>
      </c>
      <c r="L40" s="742"/>
      <c r="M40" s="742">
        <v>0</v>
      </c>
      <c r="N40" s="755">
        <v>-3.8307063489284587E-3</v>
      </c>
      <c r="O40" s="755">
        <v>-3.8307063489284587E-3</v>
      </c>
      <c r="P40" s="750">
        <v>0.11121898490961744</v>
      </c>
      <c r="Q40" s="759">
        <v>-4.2604727161464997E-4</v>
      </c>
      <c r="R40" s="742">
        <v>-3.8307063489284587E-3</v>
      </c>
      <c r="S40" s="742"/>
      <c r="T40" s="742">
        <v>0</v>
      </c>
      <c r="U40" s="755">
        <v>-3.8307063489284587E-3</v>
      </c>
      <c r="V40" s="755">
        <v>-3.8307063489284587E-3</v>
      </c>
      <c r="W40" s="750">
        <v>0.11910433022419163</v>
      </c>
      <c r="X40" s="742">
        <v>-4.562537139746826E-4</v>
      </c>
      <c r="Y40" s="742">
        <v>-3.8307063489284587E-3</v>
      </c>
      <c r="Z40" s="742"/>
      <c r="AA40" s="742">
        <v>0</v>
      </c>
      <c r="AB40" s="755">
        <v>-3.8307063489284587E-3</v>
      </c>
      <c r="AC40" s="755">
        <v>-3.8307063489284587E-3</v>
      </c>
      <c r="AD40" s="750">
        <v>0.1198009899708464</v>
      </c>
      <c r="AE40" s="742">
        <v>-4.5892241288923594E-4</v>
      </c>
    </row>
    <row r="41" spans="2:31" s="225" customFormat="1">
      <c r="B41" s="771" t="s">
        <v>349</v>
      </c>
      <c r="C41" s="763">
        <v>149.02433147367776</v>
      </c>
      <c r="D41" s="742">
        <v>-0.24296796842556034</v>
      </c>
      <c r="E41" s="742"/>
      <c r="F41" s="742"/>
      <c r="G41" s="755">
        <v>-0.24296796842556034</v>
      </c>
      <c r="H41" s="755">
        <v>-0.24296796842556034</v>
      </c>
      <c r="I41" s="750">
        <v>0.10414673009472983</v>
      </c>
      <c r="J41" s="742">
        <v>-2.5304319429281671E-2</v>
      </c>
      <c r="K41" s="742">
        <v>-0.24296796842556034</v>
      </c>
      <c r="L41" s="742"/>
      <c r="M41" s="742">
        <v>0</v>
      </c>
      <c r="N41" s="755">
        <v>-0.24296796842556034</v>
      </c>
      <c r="O41" s="755">
        <v>-0.24296796842556034</v>
      </c>
      <c r="P41" s="750">
        <v>0.11121898490961744</v>
      </c>
      <c r="Q41" s="759">
        <v>-2.7022650813842804E-2</v>
      </c>
      <c r="R41" s="742">
        <v>-0.24296796842556034</v>
      </c>
      <c r="S41" s="742"/>
      <c r="T41" s="742">
        <v>0</v>
      </c>
      <c r="U41" s="755">
        <v>-0.24296796842556034</v>
      </c>
      <c r="V41" s="755">
        <v>-0.24296796842556034</v>
      </c>
      <c r="W41" s="750">
        <v>0.11910433022419163</v>
      </c>
      <c r="X41" s="742">
        <v>-2.8938537145258906E-2</v>
      </c>
      <c r="Y41" s="742">
        <v>-0.24296796842556034</v>
      </c>
      <c r="Z41" s="742"/>
      <c r="AA41" s="742">
        <v>0</v>
      </c>
      <c r="AB41" s="755">
        <v>-0.24296796842556034</v>
      </c>
      <c r="AC41" s="755">
        <v>-0.24296796842556034</v>
      </c>
      <c r="AD41" s="750">
        <v>0.1198009899708464</v>
      </c>
      <c r="AE41" s="742">
        <v>-2.9107803148587481E-2</v>
      </c>
    </row>
    <row r="42" spans="2:31" s="225" customFormat="1">
      <c r="B42" s="771" t="s">
        <v>350</v>
      </c>
      <c r="C42" s="763">
        <v>17.573999999999991</v>
      </c>
      <c r="D42" s="742">
        <v>1.7999999999935845E-3</v>
      </c>
      <c r="E42" s="742"/>
      <c r="F42" s="742">
        <v>0</v>
      </c>
      <c r="G42" s="755">
        <v>1.7999999999935845E-3</v>
      </c>
      <c r="H42" s="755">
        <v>1.7999999999935845E-3</v>
      </c>
      <c r="I42" s="750">
        <v>0.10414673009472983</v>
      </c>
      <c r="J42" s="742">
        <v>1.8746411416984554E-4</v>
      </c>
      <c r="K42" s="742">
        <v>1.7999999999935845E-3</v>
      </c>
      <c r="L42" s="742"/>
      <c r="M42" s="742"/>
      <c r="N42" s="755">
        <v>1.7999999999935845E-3</v>
      </c>
      <c r="O42" s="755">
        <v>1.7999999999935845E-3</v>
      </c>
      <c r="P42" s="750">
        <v>0.11121898490961744</v>
      </c>
      <c r="Q42" s="759">
        <v>2.0019417283659787E-4</v>
      </c>
      <c r="R42" s="742">
        <v>1.7999999999935845E-3</v>
      </c>
      <c r="S42" s="742"/>
      <c r="T42" s="742">
        <v>0</v>
      </c>
      <c r="U42" s="755">
        <v>1.7999999999935845E-3</v>
      </c>
      <c r="V42" s="755">
        <v>1.7999999999935845E-3</v>
      </c>
      <c r="W42" s="750">
        <v>0.11910433022419163</v>
      </c>
      <c r="X42" s="742">
        <v>2.1438779440278083E-4</v>
      </c>
      <c r="Y42" s="742">
        <v>1.7999999999935845E-3</v>
      </c>
      <c r="Z42" s="742"/>
      <c r="AA42" s="742">
        <v>0</v>
      </c>
      <c r="AB42" s="755">
        <v>1.7999999999935845E-3</v>
      </c>
      <c r="AC42" s="755">
        <v>1.7999999999935845E-3</v>
      </c>
      <c r="AD42" s="750">
        <v>0.1198009899708464</v>
      </c>
      <c r="AE42" s="742">
        <v>2.1564178194675494E-4</v>
      </c>
    </row>
    <row r="43" spans="2:31" s="225" customFormat="1">
      <c r="B43" s="771" t="s">
        <v>351</v>
      </c>
      <c r="C43" s="763">
        <v>2.9999999999859028E-3</v>
      </c>
      <c r="D43" s="742">
        <v>2.3999999999887219E-3</v>
      </c>
      <c r="E43" s="742"/>
      <c r="F43" s="742">
        <v>2.9999999999859029E-4</v>
      </c>
      <c r="G43" s="755">
        <v>2.0999999999901315E-3</v>
      </c>
      <c r="H43" s="755">
        <v>2.2499999999894267E-3</v>
      </c>
      <c r="I43" s="750">
        <v>0.10414673009472983</v>
      </c>
      <c r="J43" s="742">
        <v>2.3433014271204093E-4</v>
      </c>
      <c r="K43" s="742">
        <v>2.0999999999901315E-3</v>
      </c>
      <c r="L43" s="742"/>
      <c r="M43" s="742">
        <v>2.9999999999859029E-4</v>
      </c>
      <c r="N43" s="755">
        <v>1.7999999999915412E-3</v>
      </c>
      <c r="O43" s="755">
        <v>1.9499999999908362E-3</v>
      </c>
      <c r="P43" s="750">
        <v>0.11121898490961744</v>
      </c>
      <c r="Q43" s="759">
        <v>2.1687702057273482E-4</v>
      </c>
      <c r="R43" s="742">
        <v>1.7999999999915412E-3</v>
      </c>
      <c r="S43" s="742"/>
      <c r="T43" s="742">
        <v>2.9999999999859029E-4</v>
      </c>
      <c r="U43" s="755">
        <v>1.499999999992951E-3</v>
      </c>
      <c r="V43" s="755">
        <v>1.6499999999922462E-3</v>
      </c>
      <c r="W43" s="750">
        <v>0.11910433022419163</v>
      </c>
      <c r="X43" s="742">
        <v>1.9652214486899267E-4</v>
      </c>
      <c r="Y43" s="742">
        <v>1.499999999992951E-3</v>
      </c>
      <c r="Z43" s="742"/>
      <c r="AA43" s="742">
        <v>2.9999999999859029E-4</v>
      </c>
      <c r="AB43" s="755">
        <v>1.1999999999943607E-3</v>
      </c>
      <c r="AC43" s="755">
        <v>1.3499999999936558E-3</v>
      </c>
      <c r="AD43" s="750">
        <v>0.1198009899708464</v>
      </c>
      <c r="AE43" s="742">
        <v>1.6173133645988261E-4</v>
      </c>
    </row>
    <row r="44" spans="2:31" s="225" customFormat="1">
      <c r="B44" s="771" t="s">
        <v>352</v>
      </c>
      <c r="C44" s="763">
        <v>-1.999999999981128E-3</v>
      </c>
      <c r="D44" s="759">
        <v>0</v>
      </c>
      <c r="E44" s="742"/>
      <c r="F44" s="759">
        <v>0</v>
      </c>
      <c r="G44" s="755">
        <v>0</v>
      </c>
      <c r="H44" s="759">
        <v>0</v>
      </c>
      <c r="I44" s="750">
        <v>0.10414673009472983</v>
      </c>
      <c r="J44" s="759">
        <v>0</v>
      </c>
      <c r="K44" s="759">
        <v>0</v>
      </c>
      <c r="L44" s="742"/>
      <c r="M44" s="759">
        <v>0</v>
      </c>
      <c r="N44" s="755">
        <v>0</v>
      </c>
      <c r="O44" s="755">
        <v>0</v>
      </c>
      <c r="P44" s="750">
        <v>0.11121898490961744</v>
      </c>
      <c r="Q44" s="759">
        <v>0</v>
      </c>
      <c r="R44" s="742">
        <v>0</v>
      </c>
      <c r="S44" s="742"/>
      <c r="T44" s="742">
        <v>0</v>
      </c>
      <c r="U44" s="755">
        <v>0</v>
      </c>
      <c r="V44" s="755">
        <v>0</v>
      </c>
      <c r="W44" s="750">
        <v>0.11910433022419163</v>
      </c>
      <c r="X44" s="742">
        <v>0</v>
      </c>
      <c r="Y44" s="742">
        <v>0</v>
      </c>
      <c r="Z44" s="742"/>
      <c r="AA44" s="742">
        <v>0</v>
      </c>
      <c r="AB44" s="755">
        <v>0</v>
      </c>
      <c r="AC44" s="755">
        <v>0</v>
      </c>
      <c r="AD44" s="750">
        <v>0.1198009899708464</v>
      </c>
      <c r="AE44" s="742">
        <v>0</v>
      </c>
    </row>
    <row r="45" spans="2:31" s="225" customFormat="1">
      <c r="B45" s="771" t="s">
        <v>353</v>
      </c>
      <c r="C45" s="763">
        <v>3.5879999999999797</v>
      </c>
      <c r="D45" s="759">
        <v>3.5879999999999797</v>
      </c>
      <c r="E45" s="742"/>
      <c r="F45" s="742">
        <v>0.35879999999999795</v>
      </c>
      <c r="G45" s="755">
        <v>3.2291999999999819</v>
      </c>
      <c r="H45" s="755">
        <v>3.4085999999999808</v>
      </c>
      <c r="I45" s="750">
        <v>0.10414673009472983</v>
      </c>
      <c r="J45" s="759">
        <v>0.3549945442008941</v>
      </c>
      <c r="K45" s="759">
        <v>3.2291999999999819</v>
      </c>
      <c r="L45" s="742"/>
      <c r="M45" s="742">
        <v>0.35879999999999795</v>
      </c>
      <c r="N45" s="755">
        <v>2.8703999999999841</v>
      </c>
      <c r="O45" s="755">
        <v>3.049799999999983</v>
      </c>
      <c r="P45" s="750">
        <v>0.11121898490961744</v>
      </c>
      <c r="Q45" s="759">
        <v>0.33919566017734937</v>
      </c>
      <c r="R45" s="742">
        <v>2.8703999999999841</v>
      </c>
      <c r="S45" s="742"/>
      <c r="T45" s="742">
        <v>0.35879999999999795</v>
      </c>
      <c r="U45" s="755">
        <v>2.5115999999999863</v>
      </c>
      <c r="V45" s="755">
        <v>2.6909999999999852</v>
      </c>
      <c r="W45" s="750">
        <v>0.11910433022419163</v>
      </c>
      <c r="X45" s="742">
        <v>0.3205097526332979</v>
      </c>
      <c r="Y45" s="742">
        <v>2.5115999999999863</v>
      </c>
      <c r="Z45" s="742"/>
      <c r="AA45" s="742">
        <v>0.35879999999999795</v>
      </c>
      <c r="AB45" s="755">
        <v>2.1527999999999885</v>
      </c>
      <c r="AC45" s="755">
        <v>2.3321999999999874</v>
      </c>
      <c r="AD45" s="750">
        <v>0.1198009899708464</v>
      </c>
      <c r="AE45" s="742">
        <v>0.27939986881000645</v>
      </c>
    </row>
    <row r="46" spans="2:31" s="125" customFormat="1">
      <c r="B46" s="770" t="s">
        <v>401</v>
      </c>
      <c r="C46" s="743">
        <v>442.12122887872999</v>
      </c>
      <c r="D46" s="743">
        <v>3.3442608395852536</v>
      </c>
      <c r="E46" s="743">
        <v>0</v>
      </c>
      <c r="F46" s="743">
        <v>0.35909999999999653</v>
      </c>
      <c r="G46" s="743">
        <v>2.9851608395852574</v>
      </c>
      <c r="H46" s="743">
        <v>3.1647108395852555</v>
      </c>
      <c r="I46" s="749">
        <v>0.10414673009472984</v>
      </c>
      <c r="J46" s="743">
        <v>0.32959428563815146</v>
      </c>
      <c r="K46" s="743">
        <v>2.9851608395852574</v>
      </c>
      <c r="L46" s="743">
        <v>0</v>
      </c>
      <c r="M46" s="743">
        <v>0.35909999999999653</v>
      </c>
      <c r="N46" s="743">
        <v>2.6260608395852607</v>
      </c>
      <c r="O46" s="743">
        <v>2.8056108395852593</v>
      </c>
      <c r="P46" s="749">
        <v>0.11121898490961743</v>
      </c>
      <c r="Q46" s="743">
        <v>0.31203718963009203</v>
      </c>
      <c r="R46" s="743">
        <v>2.6260608395852607</v>
      </c>
      <c r="S46" s="743">
        <v>0</v>
      </c>
      <c r="T46" s="743">
        <v>0.35909999999999653</v>
      </c>
      <c r="U46" s="743">
        <v>2.2669608395852645</v>
      </c>
      <c r="V46" s="743">
        <v>2.4465108395852626</v>
      </c>
      <c r="W46" s="749">
        <v>0.11910433022419162</v>
      </c>
      <c r="X46" s="743">
        <v>0.29139003493502741</v>
      </c>
      <c r="Y46" s="743">
        <v>2.2669608395852645</v>
      </c>
      <c r="Z46" s="743">
        <v>0</v>
      </c>
      <c r="AA46" s="743">
        <v>0.35909999999999653</v>
      </c>
      <c r="AB46" s="743">
        <v>1.9078608395852681</v>
      </c>
      <c r="AC46" s="743">
        <v>2.0874108395852664</v>
      </c>
      <c r="AD46" s="749">
        <v>0.1198009899708464</v>
      </c>
      <c r="AE46" s="743">
        <v>0.25007388505819056</v>
      </c>
    </row>
    <row r="47" spans="2:31" s="76" customFormat="1">
      <c r="B47" s="770"/>
      <c r="C47" s="764"/>
      <c r="D47" s="744"/>
      <c r="E47" s="744"/>
      <c r="F47" s="744"/>
      <c r="G47" s="744"/>
      <c r="H47" s="744"/>
      <c r="I47" s="744"/>
      <c r="J47" s="744"/>
      <c r="K47" s="744"/>
      <c r="L47" s="744"/>
      <c r="M47" s="744"/>
      <c r="N47" s="744"/>
      <c r="O47" s="744"/>
      <c r="P47" s="744"/>
      <c r="Q47" s="744"/>
      <c r="R47" s="744"/>
      <c r="S47" s="744"/>
      <c r="T47" s="744"/>
      <c r="U47" s="744"/>
      <c r="V47" s="744"/>
      <c r="W47" s="744"/>
      <c r="X47" s="744"/>
      <c r="Y47" s="744"/>
      <c r="Z47" s="744"/>
      <c r="AA47" s="744"/>
      <c r="AB47" s="744"/>
      <c r="AC47" s="744"/>
      <c r="AD47" s="744"/>
      <c r="AE47" s="744"/>
    </row>
    <row r="48" spans="2:31" s="125" customFormat="1">
      <c r="B48" s="770" t="s">
        <v>425</v>
      </c>
      <c r="C48" s="740">
        <v>2997.3340454321092</v>
      </c>
      <c r="D48" s="740">
        <v>1202.3415503132696</v>
      </c>
      <c r="E48" s="740">
        <v>203.65866711007931</v>
      </c>
      <c r="F48" s="740">
        <v>146.68682514619883</v>
      </c>
      <c r="G48" s="740">
        <v>1259.3133922771497</v>
      </c>
      <c r="H48" s="740">
        <v>1230.8274712952098</v>
      </c>
      <c r="I48" s="749">
        <v>0.10414673009472983</v>
      </c>
      <c r="J48" s="740">
        <v>128.18665644616104</v>
      </c>
      <c r="K48" s="740">
        <v>1259.3133922771497</v>
      </c>
      <c r="L48" s="740">
        <v>198.02750842201581</v>
      </c>
      <c r="M48" s="740">
        <v>190.71602519054008</v>
      </c>
      <c r="N48" s="740">
        <v>1266.6248755086258</v>
      </c>
      <c r="O48" s="740">
        <v>1262.9691338928878</v>
      </c>
      <c r="P48" s="749">
        <v>0.11121898490961744</v>
      </c>
      <c r="Q48" s="740">
        <v>140.71614504374571</v>
      </c>
      <c r="R48" s="740">
        <v>1266.6248755086258</v>
      </c>
      <c r="S48" s="740">
        <v>265.31504168440313</v>
      </c>
      <c r="T48" s="740">
        <v>204.26877603274167</v>
      </c>
      <c r="U48" s="740">
        <v>1327.6711411602871</v>
      </c>
      <c r="V48" s="740">
        <v>1297.1480083344563</v>
      </c>
      <c r="W48" s="749">
        <v>0.11929706073635656</v>
      </c>
      <c r="X48" s="740">
        <v>154.74594473431958</v>
      </c>
      <c r="Y48" s="740">
        <v>1327.6711411602871</v>
      </c>
      <c r="Z48" s="740">
        <v>288.65159933688062</v>
      </c>
      <c r="AA48" s="740">
        <v>233.92528020118198</v>
      </c>
      <c r="AB48" s="740">
        <v>1382.3974602959856</v>
      </c>
      <c r="AC48" s="740">
        <v>1355.0343007281367</v>
      </c>
      <c r="AD48" s="749">
        <v>0.11998548714546821</v>
      </c>
      <c r="AE48" s="740">
        <v>162.58445067168435</v>
      </c>
    </row>
    <row r="49" spans="2:31">
      <c r="B49" s="769"/>
      <c r="C49" s="765"/>
      <c r="D49" s="744"/>
      <c r="E49" s="744"/>
      <c r="F49" s="744"/>
      <c r="G49" s="744"/>
      <c r="H49" s="744"/>
      <c r="I49" s="744"/>
      <c r="J49" s="744"/>
      <c r="K49" s="744"/>
      <c r="L49" s="744"/>
      <c r="M49" s="744"/>
      <c r="N49" s="744"/>
      <c r="O49" s="744"/>
      <c r="P49" s="744"/>
      <c r="Q49" s="744"/>
      <c r="R49" s="744"/>
      <c r="S49" s="744"/>
      <c r="T49" s="744"/>
      <c r="U49" s="744"/>
      <c r="V49" s="744"/>
      <c r="W49" s="744"/>
      <c r="X49" s="744"/>
      <c r="Y49" s="744"/>
      <c r="Z49" s="744"/>
      <c r="AA49" s="744"/>
      <c r="AB49" s="744"/>
      <c r="AC49" s="744"/>
      <c r="AD49" s="744"/>
      <c r="AE49" s="744"/>
    </row>
    <row r="50" spans="2:31">
      <c r="B50" s="769" t="s">
        <v>426</v>
      </c>
      <c r="C50" s="765"/>
      <c r="D50" s="745">
        <v>343.59711111111119</v>
      </c>
      <c r="E50" s="745">
        <v>62.237311970396377</v>
      </c>
      <c r="F50" s="744"/>
      <c r="G50" s="745">
        <v>405.83442308150757</v>
      </c>
      <c r="H50" s="755">
        <v>374.71576709630938</v>
      </c>
      <c r="I50" s="751">
        <v>0.13900000000000001</v>
      </c>
      <c r="J50" s="745">
        <v>52.085491626387011</v>
      </c>
      <c r="K50" s="745">
        <v>405.83442308150757</v>
      </c>
      <c r="L50" s="745">
        <v>62.420416117829177</v>
      </c>
      <c r="M50" s="744"/>
      <c r="N50" s="745">
        <v>468.25483919933674</v>
      </c>
      <c r="O50" s="755">
        <v>437.04463114042215</v>
      </c>
      <c r="P50" s="751">
        <v>0.13550000000000001</v>
      </c>
      <c r="Q50" s="745">
        <v>59.219547519527204</v>
      </c>
      <c r="R50" s="745">
        <v>468.25483919933674</v>
      </c>
      <c r="S50" s="745">
        <v>82.487532667298183</v>
      </c>
      <c r="T50" s="744"/>
      <c r="U50" s="745">
        <v>550.74237186663493</v>
      </c>
      <c r="V50" s="755">
        <v>509.49860553298583</v>
      </c>
      <c r="W50" s="751">
        <v>0.13550000000000001</v>
      </c>
      <c r="X50" s="745">
        <v>69.037061049719583</v>
      </c>
      <c r="Y50" s="745">
        <v>550.74237186663493</v>
      </c>
      <c r="Z50" s="745">
        <v>78.031872083142844</v>
      </c>
      <c r="AA50" s="744"/>
      <c r="AB50" s="745">
        <v>628.77424394977777</v>
      </c>
      <c r="AC50" s="755">
        <v>589.75830790820635</v>
      </c>
      <c r="AD50" s="751">
        <v>0.13550000000000001</v>
      </c>
      <c r="AE50" s="745">
        <v>79.912250721561961</v>
      </c>
    </row>
    <row r="51" spans="2:31">
      <c r="B51" s="769" t="s">
        <v>427</v>
      </c>
      <c r="C51" s="765"/>
      <c r="D51" s="744"/>
      <c r="E51" s="744"/>
      <c r="F51" s="744"/>
      <c r="G51" s="744"/>
      <c r="H51" s="744"/>
      <c r="I51" s="744"/>
      <c r="J51" s="624">
        <v>0.2</v>
      </c>
      <c r="K51" s="744"/>
      <c r="L51" s="744"/>
      <c r="M51" s="744"/>
      <c r="N51" s="744"/>
      <c r="O51" s="744"/>
      <c r="P51" s="744"/>
      <c r="Q51" s="624">
        <v>0.2</v>
      </c>
      <c r="R51" s="744"/>
      <c r="S51" s="744"/>
      <c r="T51" s="744"/>
      <c r="U51" s="744"/>
      <c r="V51" s="744"/>
      <c r="W51" s="744"/>
      <c r="X51" s="624">
        <v>0.2</v>
      </c>
      <c r="Y51" s="744"/>
      <c r="Z51" s="744"/>
      <c r="AA51" s="744"/>
      <c r="AB51" s="744"/>
      <c r="AC51" s="744"/>
      <c r="AD51" s="744"/>
      <c r="AE51" s="624">
        <v>0.2</v>
      </c>
    </row>
    <row r="52" spans="2:31" s="110" customFormat="1">
      <c r="B52" s="770" t="s">
        <v>428</v>
      </c>
      <c r="C52" s="766"/>
      <c r="D52" s="743">
        <v>1545.9386614243808</v>
      </c>
      <c r="E52" s="743">
        <v>265.89597908047568</v>
      </c>
      <c r="F52" s="743">
        <v>146.68682514619883</v>
      </c>
      <c r="G52" s="743">
        <v>1665.1478153586572</v>
      </c>
      <c r="H52" s="760">
        <v>1605.543238391519</v>
      </c>
      <c r="I52" s="752"/>
      <c r="J52" s="743">
        <v>180.47214807254804</v>
      </c>
      <c r="K52" s="743">
        <v>1665.1478153586572</v>
      </c>
      <c r="L52" s="743">
        <v>260.44792453984496</v>
      </c>
      <c r="M52" s="743">
        <v>190.71602519054008</v>
      </c>
      <c r="N52" s="743">
        <v>1734.8797147079626</v>
      </c>
      <c r="O52" s="760">
        <v>1700.0137650333099</v>
      </c>
      <c r="P52" s="752"/>
      <c r="Q52" s="743">
        <v>200.1356925632729</v>
      </c>
      <c r="R52" s="743">
        <v>1734.8797147079626</v>
      </c>
      <c r="S52" s="743">
        <v>347.80257435170131</v>
      </c>
      <c r="T52" s="752"/>
      <c r="U52" s="743">
        <v>1878.4135130269219</v>
      </c>
      <c r="V52" s="752"/>
      <c r="W52" s="752"/>
      <c r="X52" s="743">
        <v>223.98300578403916</v>
      </c>
      <c r="Y52" s="743">
        <v>1878.4135130269219</v>
      </c>
      <c r="Z52" s="743">
        <v>366.68347142002347</v>
      </c>
      <c r="AA52" s="752"/>
      <c r="AB52" s="743">
        <v>2011.1717042457635</v>
      </c>
      <c r="AC52" s="752"/>
      <c r="AD52" s="752"/>
      <c r="AE52" s="743">
        <v>242.69670139324631</v>
      </c>
    </row>
    <row r="53" spans="2:31" s="226" customFormat="1" ht="30.75" customHeight="1" thickBot="1">
      <c r="B53" s="772" t="s">
        <v>429</v>
      </c>
      <c r="C53" s="767"/>
      <c r="D53" s="757"/>
      <c r="E53" s="757"/>
      <c r="F53" s="757"/>
      <c r="G53" s="757"/>
      <c r="H53" s="757"/>
      <c r="I53" s="753"/>
      <c r="J53" s="746">
        <v>0.11026843643920509</v>
      </c>
      <c r="K53" s="757"/>
      <c r="L53" s="757"/>
      <c r="M53" s="757"/>
      <c r="N53" s="757"/>
      <c r="O53" s="757"/>
      <c r="P53" s="753"/>
      <c r="Q53" s="746">
        <v>0.11560358201706314</v>
      </c>
      <c r="R53" s="757"/>
      <c r="S53" s="757"/>
      <c r="T53" s="757"/>
      <c r="U53" s="757"/>
      <c r="V53" s="756">
        <v>1806.6466138674423</v>
      </c>
      <c r="W53" s="753">
        <v>0.11929706073635656</v>
      </c>
      <c r="X53" s="746">
        <v>0.10295633596756357</v>
      </c>
      <c r="Y53" s="757"/>
      <c r="Z53" s="757"/>
      <c r="AA53" s="757"/>
      <c r="AB53" s="757"/>
      <c r="AC53" s="756">
        <v>1944.7926086363432</v>
      </c>
      <c r="AD53" s="753">
        <v>0.11998548714546821</v>
      </c>
      <c r="AE53" s="746">
        <v>0.10295633596756357</v>
      </c>
    </row>
  </sheetData>
  <mergeCells count="8">
    <mergeCell ref="B6:B7"/>
    <mergeCell ref="C6:C7"/>
    <mergeCell ref="B4:C4"/>
    <mergeCell ref="C17:C20"/>
    <mergeCell ref="Y6:AE6"/>
    <mergeCell ref="D6:J6"/>
    <mergeCell ref="K6:Q6"/>
    <mergeCell ref="R6:X6"/>
  </mergeCells>
  <pageMargins left="0.28000000000000003" right="0.34" top="0.51" bottom="0.53" header="0.5" footer="0.5"/>
  <pageSetup paperSize="9" scale="45" orientation="landscape" r:id="rId1"/>
  <headerFooter alignWithMargins="0"/>
  <colBreaks count="1" manualBreakCount="1">
    <brk id="17" max="52" man="1"/>
  </colBreaks>
</worksheet>
</file>

<file path=xl/worksheets/sheet48.xml><?xml version="1.0" encoding="utf-8"?>
<worksheet xmlns="http://schemas.openxmlformats.org/spreadsheetml/2006/main" xmlns:r="http://schemas.openxmlformats.org/officeDocument/2006/relationships">
  <sheetPr codeName="Sheet30">
    <pageSetUpPr fitToPage="1"/>
  </sheetPr>
  <dimension ref="C2:G19"/>
  <sheetViews>
    <sheetView view="pageBreakPreview" topLeftCell="B1" zoomScaleSheetLayoutView="100" workbookViewId="0">
      <selection activeCell="C54" sqref="C54"/>
    </sheetView>
  </sheetViews>
  <sheetFormatPr defaultRowHeight="14.25" customHeight="1"/>
  <cols>
    <col min="1" max="1" width="9.140625" style="82"/>
    <col min="2" max="2" width="3.28515625" style="82" customWidth="1"/>
    <col min="3" max="3" width="8.7109375" style="82" customWidth="1"/>
    <col min="4" max="4" width="41" style="82" customWidth="1"/>
    <col min="5" max="5" width="12.28515625" style="82" customWidth="1"/>
    <col min="6" max="6" width="11.7109375" style="82" customWidth="1"/>
    <col min="7" max="7" width="11.42578125" style="82" customWidth="1"/>
    <col min="8" max="8" width="3.42578125" style="82" customWidth="1"/>
    <col min="9" max="16384" width="9.140625" style="82"/>
  </cols>
  <sheetData>
    <row r="2" spans="3:7" s="76" customFormat="1" ht="14.25" customHeight="1">
      <c r="C2" s="75" t="s">
        <v>767</v>
      </c>
    </row>
    <row r="3" spans="3:7" s="76" customFormat="1" ht="14.25" customHeight="1">
      <c r="C3" s="78"/>
    </row>
    <row r="4" spans="3:7" s="76" customFormat="1" ht="14.25" customHeight="1">
      <c r="C4" s="75" t="s">
        <v>430</v>
      </c>
      <c r="D4" s="79"/>
      <c r="G4" s="80" t="s">
        <v>431</v>
      </c>
    </row>
    <row r="5" spans="3:7" ht="14.25" customHeight="1" thickBot="1">
      <c r="C5" s="81"/>
      <c r="D5" s="81"/>
    </row>
    <row r="6" spans="3:7" ht="14.25" customHeight="1" thickBot="1">
      <c r="C6" s="51" t="s">
        <v>264</v>
      </c>
      <c r="D6" s="53" t="s">
        <v>218</v>
      </c>
      <c r="E6" s="306" t="s">
        <v>180</v>
      </c>
      <c r="F6" s="306" t="s">
        <v>215</v>
      </c>
      <c r="G6" s="306" t="s">
        <v>216</v>
      </c>
    </row>
    <row r="7" spans="3:7" ht="14.25" customHeight="1">
      <c r="C7" s="723"/>
      <c r="D7" s="726"/>
      <c r="E7" s="717" t="s">
        <v>221</v>
      </c>
      <c r="F7" s="717" t="s">
        <v>221</v>
      </c>
      <c r="G7" s="717" t="s">
        <v>221</v>
      </c>
    </row>
    <row r="8" spans="3:7" ht="14.25" customHeight="1">
      <c r="C8" s="724" t="s">
        <v>432</v>
      </c>
      <c r="D8" s="727" t="s">
        <v>436</v>
      </c>
      <c r="E8" s="718">
        <v>5154.7615730261205</v>
      </c>
      <c r="F8" s="718">
        <v>5976.9086787589067</v>
      </c>
      <c r="G8" s="718">
        <v>6703.6487018954385</v>
      </c>
    </row>
    <row r="9" spans="3:7" ht="14.25" customHeight="1">
      <c r="C9" s="724" t="s">
        <v>433</v>
      </c>
      <c r="D9" s="727" t="s">
        <v>438</v>
      </c>
      <c r="E9" s="719"/>
      <c r="F9" s="719"/>
      <c r="G9" s="719"/>
    </row>
    <row r="10" spans="3:7" ht="14.25" customHeight="1">
      <c r="C10" s="724" t="s">
        <v>434</v>
      </c>
      <c r="D10" s="727" t="s">
        <v>439</v>
      </c>
      <c r="E10" s="720">
        <v>859.12692883768671</v>
      </c>
      <c r="F10" s="720">
        <v>996.15144645981775</v>
      </c>
      <c r="G10" s="720">
        <v>1117.2747836492397</v>
      </c>
    </row>
    <row r="11" spans="3:7" ht="14.25" customHeight="1">
      <c r="C11" s="724"/>
      <c r="D11" s="727"/>
      <c r="E11" s="719"/>
      <c r="F11" s="719"/>
      <c r="G11" s="719"/>
    </row>
    <row r="12" spans="3:7" ht="14.25" customHeight="1">
      <c r="C12" s="724" t="s">
        <v>437</v>
      </c>
      <c r="D12" s="727" t="s">
        <v>740</v>
      </c>
      <c r="E12" s="720">
        <v>4052.6650756601994</v>
      </c>
      <c r="F12" s="720">
        <v>4707.1088951181937</v>
      </c>
      <c r="G12" s="720">
        <v>5224.2064763935432</v>
      </c>
    </row>
    <row r="13" spans="3:7" ht="14.25" customHeight="1">
      <c r="C13" s="724" t="s">
        <v>802</v>
      </c>
      <c r="D13" s="727" t="s">
        <v>440</v>
      </c>
      <c r="E13" s="721">
        <v>337.72208963834993</v>
      </c>
      <c r="F13" s="721">
        <v>392.25907459318279</v>
      </c>
      <c r="G13" s="721">
        <v>435.35053969946193</v>
      </c>
    </row>
    <row r="14" spans="3:7" ht="14.25" customHeight="1">
      <c r="C14" s="724"/>
      <c r="D14" s="727"/>
      <c r="E14" s="719"/>
      <c r="F14" s="719"/>
      <c r="G14" s="719"/>
    </row>
    <row r="15" spans="3:7" ht="14.25" customHeight="1">
      <c r="C15" s="724" t="s">
        <v>729</v>
      </c>
      <c r="D15" s="727" t="s">
        <v>442</v>
      </c>
      <c r="E15" s="720"/>
      <c r="F15" s="720"/>
      <c r="G15" s="720"/>
    </row>
    <row r="16" spans="3:7" ht="14.25" customHeight="1">
      <c r="C16" s="724"/>
      <c r="D16" s="727"/>
      <c r="E16" s="719"/>
      <c r="F16" s="719"/>
      <c r="G16" s="719"/>
    </row>
    <row r="17" spans="3:7" ht="14.25" customHeight="1" thickBot="1">
      <c r="C17" s="725" t="s">
        <v>441</v>
      </c>
      <c r="D17" s="728" t="s">
        <v>803</v>
      </c>
      <c r="E17" s="719">
        <v>521.40483919933672</v>
      </c>
      <c r="F17" s="719">
        <v>603.8923718666349</v>
      </c>
      <c r="G17" s="719">
        <v>681.92424394977775</v>
      </c>
    </row>
    <row r="18" spans="3:7" ht="14.25" customHeight="1" thickBot="1">
      <c r="C18" s="2046" t="s">
        <v>443</v>
      </c>
      <c r="D18" s="2047"/>
      <c r="E18" s="722"/>
      <c r="F18" s="722"/>
      <c r="G18" s="722"/>
    </row>
    <row r="19" spans="3:7" ht="14.25" customHeight="1">
      <c r="C19" s="82" t="s">
        <v>804</v>
      </c>
    </row>
  </sheetData>
  <mergeCells count="1">
    <mergeCell ref="C18:D18"/>
  </mergeCells>
  <printOptions horizontalCentered="1"/>
  <pageMargins left="0.42" right="0.25" top="0.61" bottom="1" header="0.5" footer="0.5"/>
  <pageSetup orientation="portrait" r:id="rId1"/>
  <headerFooter alignWithMargins="0"/>
</worksheet>
</file>

<file path=xl/worksheets/sheet49.xml><?xml version="1.0" encoding="utf-8"?>
<worksheet xmlns="http://schemas.openxmlformats.org/spreadsheetml/2006/main" xmlns:r="http://schemas.openxmlformats.org/officeDocument/2006/relationships">
  <sheetPr>
    <pageSetUpPr fitToPage="1"/>
  </sheetPr>
  <dimension ref="A2:F25"/>
  <sheetViews>
    <sheetView view="pageBreakPreview" zoomScale="60" workbookViewId="0">
      <selection activeCell="C54" sqref="C54"/>
    </sheetView>
  </sheetViews>
  <sheetFormatPr defaultRowHeight="15" customHeight="1"/>
  <cols>
    <col min="1" max="1" width="3" style="18" customWidth="1"/>
    <col min="2" max="2" width="10.28515625" style="40" customWidth="1"/>
    <col min="3" max="3" width="34.5703125" style="18" customWidth="1"/>
    <col min="4" max="6" width="13.140625" style="18" customWidth="1"/>
    <col min="7" max="7" width="5.5703125" style="18" customWidth="1"/>
    <col min="8" max="16384" width="9.140625" style="18"/>
  </cols>
  <sheetData>
    <row r="2" spans="1:6" ht="12.75">
      <c r="B2" s="148" t="s">
        <v>767</v>
      </c>
    </row>
    <row r="3" spans="1:6">
      <c r="B3" s="677"/>
      <c r="C3" s="19"/>
    </row>
    <row r="4" spans="1:6" ht="15" customHeight="1">
      <c r="B4" s="812" t="s">
        <v>655</v>
      </c>
      <c r="C4" s="246"/>
      <c r="D4" s="247"/>
      <c r="E4" s="247"/>
      <c r="F4" s="20" t="s">
        <v>656</v>
      </c>
    </row>
    <row r="5" spans="1:6" ht="15" customHeight="1" thickBot="1">
      <c r="B5" s="248"/>
      <c r="C5" s="19"/>
    </row>
    <row r="6" spans="1:6" ht="15" customHeight="1" thickBot="1">
      <c r="B6" s="693" t="s">
        <v>306</v>
      </c>
      <c r="C6" s="694" t="s">
        <v>218</v>
      </c>
      <c r="D6" s="729" t="s">
        <v>180</v>
      </c>
      <c r="E6" s="734" t="s">
        <v>215</v>
      </c>
      <c r="F6" s="696" t="s">
        <v>216</v>
      </c>
    </row>
    <row r="7" spans="1:6" ht="15" customHeight="1">
      <c r="B7" s="690"/>
      <c r="C7" s="691"/>
      <c r="D7" s="730" t="s">
        <v>221</v>
      </c>
      <c r="E7" s="735" t="s">
        <v>221</v>
      </c>
      <c r="F7" s="692" t="s">
        <v>221</v>
      </c>
    </row>
    <row r="8" spans="1:6" ht="15" customHeight="1">
      <c r="B8" s="687"/>
      <c r="C8" s="683"/>
      <c r="D8" s="731"/>
      <c r="E8" s="736"/>
      <c r="F8" s="678"/>
    </row>
    <row r="9" spans="1:6" ht="15" customHeight="1">
      <c r="A9" s="21"/>
      <c r="B9" s="688">
        <v>1</v>
      </c>
      <c r="C9" s="684" t="s">
        <v>657</v>
      </c>
      <c r="D9" s="732"/>
      <c r="E9" s="737"/>
      <c r="F9" s="679"/>
    </row>
    <row r="10" spans="1:6" ht="15" customHeight="1">
      <c r="B10" s="688"/>
      <c r="C10" s="685" t="s">
        <v>658</v>
      </c>
      <c r="D10" s="732"/>
      <c r="E10" s="737"/>
      <c r="F10" s="679"/>
    </row>
    <row r="11" spans="1:6" ht="15" customHeight="1">
      <c r="B11" s="688"/>
      <c r="C11" s="685" t="s">
        <v>659</v>
      </c>
      <c r="D11" s="732">
        <v>7.633624557381836</v>
      </c>
      <c r="E11" s="737">
        <v>9.1273125034126501</v>
      </c>
      <c r="F11" s="679">
        <v>11.015252236780229</v>
      </c>
    </row>
    <row r="12" spans="1:6" ht="15" customHeight="1">
      <c r="B12" s="688"/>
      <c r="C12" s="685" t="s">
        <v>660</v>
      </c>
      <c r="D12" s="732">
        <v>2.9985469110958394</v>
      </c>
      <c r="E12" s="737">
        <v>3.5852791171460607</v>
      </c>
      <c r="F12" s="679">
        <v>4.3268764819719365</v>
      </c>
    </row>
    <row r="13" spans="1:6" ht="15" customHeight="1">
      <c r="B13" s="688"/>
      <c r="C13" s="685" t="s">
        <v>661</v>
      </c>
      <c r="D13" s="732">
        <v>10.001936097047563</v>
      </c>
      <c r="E13" s="737">
        <v>11.959036721112634</v>
      </c>
      <c r="F13" s="679">
        <v>14.432704691848675</v>
      </c>
    </row>
    <row r="14" spans="1:6" ht="15" customHeight="1">
      <c r="B14" s="688">
        <v>2</v>
      </c>
      <c r="C14" s="684" t="s">
        <v>662</v>
      </c>
      <c r="D14" s="732">
        <v>4.3105236672488898</v>
      </c>
      <c r="E14" s="737">
        <v>5.1539732231513993</v>
      </c>
      <c r="F14" s="679">
        <v>6.2200472541503338</v>
      </c>
    </row>
    <row r="15" spans="1:6" ht="15" customHeight="1">
      <c r="B15" s="688">
        <v>3</v>
      </c>
      <c r="C15" s="684" t="s">
        <v>663</v>
      </c>
      <c r="D15" s="732"/>
      <c r="E15" s="737"/>
      <c r="F15" s="679"/>
    </row>
    <row r="16" spans="1:6" ht="15" customHeight="1">
      <c r="B16" s="688"/>
      <c r="C16" s="685" t="s">
        <v>664</v>
      </c>
      <c r="D16" s="732"/>
      <c r="E16" s="737"/>
      <c r="F16" s="679"/>
    </row>
    <row r="17" spans="2:6" ht="15" customHeight="1">
      <c r="B17" s="688"/>
      <c r="C17" s="685" t="s">
        <v>665</v>
      </c>
      <c r="D17" s="732">
        <v>47.200297946859827</v>
      </c>
      <c r="E17" s="737">
        <v>56.436083066015371</v>
      </c>
      <c r="F17" s="679">
        <v>68.109609482047034</v>
      </c>
    </row>
    <row r="18" spans="2:6" ht="15" customHeight="1">
      <c r="B18" s="688"/>
      <c r="C18" s="685" t="s">
        <v>666</v>
      </c>
      <c r="D18" s="732"/>
      <c r="E18" s="737"/>
      <c r="F18" s="679"/>
    </row>
    <row r="19" spans="2:6" ht="15" customHeight="1">
      <c r="B19" s="688">
        <v>4</v>
      </c>
      <c r="C19" s="684" t="s">
        <v>255</v>
      </c>
      <c r="D19" s="732">
        <v>11.206266017013313</v>
      </c>
      <c r="E19" s="737">
        <v>13.399020499998851</v>
      </c>
      <c r="F19" s="679">
        <v>16.17054203831545</v>
      </c>
    </row>
    <row r="20" spans="2:6" ht="15" customHeight="1">
      <c r="B20" s="688">
        <v>5</v>
      </c>
      <c r="C20" s="684" t="s">
        <v>667</v>
      </c>
      <c r="D20" s="732">
        <v>0.24996000874557439</v>
      </c>
      <c r="E20" s="737">
        <v>0.29887022816316078</v>
      </c>
      <c r="F20" s="679">
        <v>0.36069006600249148</v>
      </c>
    </row>
    <row r="21" spans="2:6" ht="15" customHeight="1">
      <c r="B21" s="688">
        <v>6</v>
      </c>
      <c r="C21" s="684" t="s">
        <v>257</v>
      </c>
      <c r="D21" s="732">
        <v>5.6709825908692792</v>
      </c>
      <c r="E21" s="737">
        <v>6.7806361079446971</v>
      </c>
      <c r="F21" s="679">
        <v>8.1831773621100723</v>
      </c>
    </row>
    <row r="22" spans="2:6" ht="15" customHeight="1">
      <c r="B22" s="688">
        <v>7</v>
      </c>
      <c r="C22" s="684" t="s">
        <v>261</v>
      </c>
      <c r="D22" s="732">
        <v>30.708475583575304</v>
      </c>
      <c r="E22" s="737">
        <v>36.717269895552846</v>
      </c>
      <c r="F22" s="679">
        <v>44.312056719240211</v>
      </c>
    </row>
    <row r="23" spans="2:6" ht="15" customHeight="1">
      <c r="B23" s="688">
        <v>8</v>
      </c>
      <c r="C23" s="684" t="s">
        <v>668</v>
      </c>
      <c r="D23" s="732">
        <v>1.2415381444003442</v>
      </c>
      <c r="E23" s="737">
        <v>1.4844726176493535</v>
      </c>
      <c r="F23" s="679">
        <v>1.7915284828789617</v>
      </c>
    </row>
    <row r="24" spans="2:6" ht="15" customHeight="1" thickBot="1">
      <c r="B24" s="689">
        <v>9</v>
      </c>
      <c r="C24" s="686" t="s">
        <v>668</v>
      </c>
      <c r="D24" s="732">
        <v>6.9990304612274929</v>
      </c>
      <c r="E24" s="737">
        <v>8.3685459980806201</v>
      </c>
      <c r="F24" s="679">
        <v>10.099538608926734</v>
      </c>
    </row>
    <row r="25" spans="2:6" ht="15" customHeight="1" thickBot="1">
      <c r="B25" s="681"/>
      <c r="C25" s="682" t="s">
        <v>871</v>
      </c>
      <c r="D25" s="733">
        <v>128.22118198546525</v>
      </c>
      <c r="E25" s="738">
        <v>153.31049997822765</v>
      </c>
      <c r="F25" s="680">
        <v>185.02202342427213</v>
      </c>
    </row>
  </sheetData>
  <printOptions horizontalCentered="1"/>
  <pageMargins left="0.75" right="0.75" top="0.75" bottom="0.75" header="0.5" footer="0.5"/>
  <pageSetup scale="96" orientation="portrait" r:id="rId1"/>
  <headerFooter alignWithMargins="0"/>
</worksheet>
</file>

<file path=xl/worksheets/sheet50.xml><?xml version="1.0" encoding="utf-8"?>
<worksheet xmlns="http://schemas.openxmlformats.org/spreadsheetml/2006/main" xmlns:r="http://schemas.openxmlformats.org/officeDocument/2006/relationships">
  <sheetPr>
    <pageSetUpPr fitToPage="1"/>
  </sheetPr>
  <dimension ref="A2:G45"/>
  <sheetViews>
    <sheetView view="pageBreakPreview" topLeftCell="A3" zoomScale="75" zoomScaleSheetLayoutView="75" workbookViewId="0">
      <selection activeCell="C54" sqref="C54"/>
    </sheetView>
  </sheetViews>
  <sheetFormatPr defaultRowHeight="12.75"/>
  <cols>
    <col min="1" max="1" width="3.5703125" style="18" customWidth="1"/>
    <col min="2" max="2" width="8.140625" style="18" customWidth="1"/>
    <col min="3" max="3" width="5.140625" style="40" customWidth="1"/>
    <col min="4" max="4" width="43.5703125" style="18" customWidth="1"/>
    <col min="5" max="6" width="10.42578125" style="18" customWidth="1"/>
    <col min="7" max="7" width="10.7109375" style="18" customWidth="1"/>
    <col min="8" max="8" width="7.140625" style="18" customWidth="1"/>
    <col min="9" max="16384" width="9.140625" style="18"/>
  </cols>
  <sheetData>
    <row r="2" spans="1:7">
      <c r="B2" s="258" t="s">
        <v>767</v>
      </c>
    </row>
    <row r="3" spans="1:7">
      <c r="C3" s="245"/>
      <c r="D3" s="259"/>
    </row>
    <row r="4" spans="1:7">
      <c r="B4" s="260" t="s">
        <v>671</v>
      </c>
      <c r="C4" s="245"/>
      <c r="D4" s="261"/>
      <c r="G4" s="262" t="s">
        <v>672</v>
      </c>
    </row>
    <row r="5" spans="1:7" ht="15" customHeight="1" thickBot="1">
      <c r="D5" s="263"/>
    </row>
    <row r="6" spans="1:7" s="22" customFormat="1" ht="13.5" thickBot="1">
      <c r="B6" s="1240" t="s">
        <v>306</v>
      </c>
      <c r="C6" s="1241"/>
      <c r="D6" s="1242" t="s">
        <v>218</v>
      </c>
      <c r="E6" s="1243" t="s">
        <v>180</v>
      </c>
      <c r="F6" s="695" t="s">
        <v>215</v>
      </c>
      <c r="G6" s="696" t="s">
        <v>216</v>
      </c>
    </row>
    <row r="7" spans="1:7">
      <c r="B7" s="1235"/>
      <c r="C7" s="1236"/>
      <c r="D7" s="1237"/>
      <c r="E7" s="1238" t="s">
        <v>221</v>
      </c>
      <c r="F7" s="1239" t="s">
        <v>221</v>
      </c>
      <c r="G7" s="1239" t="s">
        <v>221</v>
      </c>
    </row>
    <row r="8" spans="1:7">
      <c r="B8" s="1228"/>
      <c r="C8" s="1008"/>
      <c r="D8" s="1215"/>
      <c r="E8" s="282"/>
      <c r="F8" s="1212"/>
      <c r="G8" s="1212"/>
    </row>
    <row r="9" spans="1:7" ht="25.5">
      <c r="B9" s="1229" t="s">
        <v>17</v>
      </c>
      <c r="C9" s="1224"/>
      <c r="D9" s="1216" t="s">
        <v>673</v>
      </c>
      <c r="E9" s="282"/>
      <c r="F9" s="1212"/>
      <c r="G9" s="1212"/>
    </row>
    <row r="10" spans="1:7" ht="12.75" customHeight="1">
      <c r="A10" s="21"/>
      <c r="B10" s="1230"/>
      <c r="C10" s="1225">
        <v>1</v>
      </c>
      <c r="D10" s="1217" t="s">
        <v>674</v>
      </c>
      <c r="E10" s="275">
        <v>102.51871913552252</v>
      </c>
      <c r="F10" s="624">
        <v>122.74645408701926</v>
      </c>
      <c r="G10" s="624">
        <v>147.63275052831787</v>
      </c>
    </row>
    <row r="11" spans="1:7" ht="12.75" customHeight="1">
      <c r="A11" s="21"/>
      <c r="B11" s="1230"/>
      <c r="C11" s="1225">
        <v>2</v>
      </c>
      <c r="D11" s="1217" t="s">
        <v>675</v>
      </c>
      <c r="E11" s="275">
        <v>30.485946880885194</v>
      </c>
      <c r="F11" s="624">
        <v>31.098934753158836</v>
      </c>
      <c r="G11" s="624">
        <v>31.520325961669119</v>
      </c>
    </row>
    <row r="12" spans="1:7" ht="12.75" customHeight="1">
      <c r="A12" s="21"/>
      <c r="B12" s="1230"/>
      <c r="C12" s="1225">
        <v>3</v>
      </c>
      <c r="D12" s="1217" t="s">
        <v>676</v>
      </c>
      <c r="E12" s="275">
        <v>12.312407801079205</v>
      </c>
      <c r="F12" s="624">
        <v>12.559976186933778</v>
      </c>
      <c r="G12" s="624">
        <v>12.730164123796623</v>
      </c>
    </row>
    <row r="13" spans="1:7">
      <c r="B13" s="1231"/>
      <c r="C13" s="1225">
        <v>4</v>
      </c>
      <c r="D13" s="1218" t="s">
        <v>677</v>
      </c>
      <c r="E13" s="275">
        <v>94.913946401610843</v>
      </c>
      <c r="F13" s="624">
        <v>122.0632891009131</v>
      </c>
      <c r="G13" s="624">
        <v>155.98407976351353</v>
      </c>
    </row>
    <row r="14" spans="1:7">
      <c r="B14" s="1231"/>
      <c r="C14" s="1008">
        <v>5</v>
      </c>
      <c r="D14" s="1218" t="s">
        <v>678</v>
      </c>
      <c r="E14" s="275">
        <v>-2.3801438002580552E-2</v>
      </c>
      <c r="F14" s="624">
        <v>-2.4280018933501308E-2</v>
      </c>
      <c r="G14" s="624">
        <v>-2.4609013691754292E-2</v>
      </c>
    </row>
    <row r="15" spans="1:7">
      <c r="B15" s="1231"/>
      <c r="C15" s="1008">
        <v>6</v>
      </c>
      <c r="D15" s="1218" t="s">
        <v>679</v>
      </c>
      <c r="E15" s="275">
        <v>1.7688054953972532</v>
      </c>
      <c r="F15" s="624">
        <v>1.8043712700581451</v>
      </c>
      <c r="G15" s="624">
        <v>1.8288205380516027</v>
      </c>
    </row>
    <row r="16" spans="1:7" ht="12.75" customHeight="1">
      <c r="B16" s="1229"/>
      <c r="C16" s="1008">
        <v>7</v>
      </c>
      <c r="D16" s="1212" t="s">
        <v>680</v>
      </c>
      <c r="E16" s="275">
        <v>38.484158232258359</v>
      </c>
      <c r="F16" s="624">
        <v>49.263397284274859</v>
      </c>
      <c r="G16" s="624">
        <v>62.721414783638309</v>
      </c>
    </row>
    <row r="17" spans="2:7" ht="12.75" customHeight="1">
      <c r="B17" s="1229"/>
      <c r="C17" s="1008">
        <v>8</v>
      </c>
      <c r="D17" s="1212" t="s">
        <v>237</v>
      </c>
      <c r="E17" s="275">
        <v>27.164932389496379</v>
      </c>
      <c r="F17" s="624">
        <v>37.2489997930494</v>
      </c>
      <c r="G17" s="624">
        <v>49.929902070473673</v>
      </c>
    </row>
    <row r="18" spans="2:7">
      <c r="B18" s="1232"/>
      <c r="C18" s="1225"/>
      <c r="D18" s="1219" t="s">
        <v>681</v>
      </c>
      <c r="E18" s="283">
        <v>307.6251148982472</v>
      </c>
      <c r="F18" s="1213">
        <v>376.76114245647381</v>
      </c>
      <c r="G18" s="1213">
        <v>462.32284875576897</v>
      </c>
    </row>
    <row r="19" spans="2:7">
      <c r="B19" s="1232" t="s">
        <v>63</v>
      </c>
      <c r="C19" s="1225"/>
      <c r="D19" s="1219" t="s">
        <v>682</v>
      </c>
      <c r="E19" s="275"/>
      <c r="F19" s="624"/>
      <c r="G19" s="624"/>
    </row>
    <row r="20" spans="2:7">
      <c r="B20" s="1231"/>
      <c r="C20" s="1225">
        <v>9</v>
      </c>
      <c r="D20" s="1218" t="s">
        <v>683</v>
      </c>
      <c r="E20" s="275">
        <v>5.4395575023202687</v>
      </c>
      <c r="F20" s="624">
        <v>5.7810497625868678</v>
      </c>
      <c r="G20" s="624">
        <v>6.1561122659287912</v>
      </c>
    </row>
    <row r="21" spans="2:7">
      <c r="B21" s="1231"/>
      <c r="C21" s="1225">
        <v>10</v>
      </c>
      <c r="D21" s="1218" t="s">
        <v>684</v>
      </c>
      <c r="E21" s="275">
        <v>10.689264030984843</v>
      </c>
      <c r="F21" s="624">
        <v>11.742391285997645</v>
      </c>
      <c r="G21" s="624">
        <v>12.973013283576432</v>
      </c>
    </row>
    <row r="22" spans="2:7">
      <c r="B22" s="1231"/>
      <c r="C22" s="1225">
        <v>11</v>
      </c>
      <c r="D22" s="1218" t="s">
        <v>685</v>
      </c>
      <c r="E22" s="275">
        <v>5.4834882809905459</v>
      </c>
      <c r="F22" s="624">
        <v>7.0746984480171511</v>
      </c>
      <c r="G22" s="624">
        <v>9.063744702420502</v>
      </c>
    </row>
    <row r="23" spans="2:7">
      <c r="B23" s="1231"/>
      <c r="C23" s="1225">
        <v>12</v>
      </c>
      <c r="D23" s="1212" t="s">
        <v>686</v>
      </c>
      <c r="E23" s="275">
        <v>15.108814365643417</v>
      </c>
      <c r="F23" s="624">
        <v>19.958420941758224</v>
      </c>
      <c r="G23" s="624">
        <v>26.040020275059874</v>
      </c>
    </row>
    <row r="24" spans="2:7">
      <c r="B24" s="1231"/>
      <c r="C24" s="1225"/>
      <c r="D24" s="1215" t="s">
        <v>249</v>
      </c>
      <c r="E24" s="283">
        <v>36.721124179939075</v>
      </c>
      <c r="F24" s="1213">
        <v>44.556560438359888</v>
      </c>
      <c r="G24" s="1213">
        <v>54.232890526985599</v>
      </c>
    </row>
    <row r="25" spans="2:7">
      <c r="B25" s="1233" t="s">
        <v>72</v>
      </c>
      <c r="C25" s="1226"/>
      <c r="D25" s="1216" t="s">
        <v>687</v>
      </c>
      <c r="E25" s="275"/>
      <c r="F25" s="624"/>
      <c r="G25" s="624"/>
    </row>
    <row r="26" spans="2:7">
      <c r="B26" s="1231"/>
      <c r="C26" s="1008">
        <v>1</v>
      </c>
      <c r="D26" s="1212" t="s">
        <v>688</v>
      </c>
      <c r="E26" s="275">
        <v>8.0064736541645019</v>
      </c>
      <c r="F26" s="624">
        <v>10.991516908352713</v>
      </c>
      <c r="G26" s="624">
        <v>14.750599291452536</v>
      </c>
    </row>
    <row r="27" spans="2:7">
      <c r="B27" s="1231"/>
      <c r="C27" s="1008">
        <v>2</v>
      </c>
      <c r="D27" s="1212" t="s">
        <v>689</v>
      </c>
      <c r="E27" s="275">
        <v>10.17734273459201</v>
      </c>
      <c r="F27" s="624">
        <v>10.381980881232252</v>
      </c>
      <c r="G27" s="624">
        <v>10.52265693669839</v>
      </c>
    </row>
    <row r="28" spans="2:7">
      <c r="B28" s="1231"/>
      <c r="C28" s="1225">
        <v>3</v>
      </c>
      <c r="D28" s="1218" t="s">
        <v>690</v>
      </c>
      <c r="E28" s="275">
        <v>11.485077764862307</v>
      </c>
      <c r="F28" s="624">
        <v>14.735843628350667</v>
      </c>
      <c r="G28" s="624">
        <v>18.795935027460448</v>
      </c>
    </row>
    <row r="29" spans="2:7" ht="25.5">
      <c r="B29" s="1231"/>
      <c r="C29" s="1225">
        <v>4</v>
      </c>
      <c r="D29" s="1220" t="s">
        <v>691</v>
      </c>
      <c r="E29" s="275">
        <v>3.7253288668594609</v>
      </c>
      <c r="F29" s="624">
        <v>5.1142384272958852</v>
      </c>
      <c r="G29" s="624">
        <v>6.8633003388879699</v>
      </c>
    </row>
    <row r="30" spans="2:7">
      <c r="B30" s="1231"/>
      <c r="C30" s="1008">
        <v>5</v>
      </c>
      <c r="D30" s="1212" t="s">
        <v>692</v>
      </c>
      <c r="E30" s="275">
        <v>0</v>
      </c>
      <c r="F30" s="624">
        <v>0</v>
      </c>
      <c r="G30" s="624">
        <v>0</v>
      </c>
    </row>
    <row r="31" spans="2:7">
      <c r="B31" s="1231"/>
      <c r="C31" s="1008">
        <v>6</v>
      </c>
      <c r="D31" s="1212" t="s">
        <v>693</v>
      </c>
      <c r="E31" s="275">
        <v>0</v>
      </c>
      <c r="F31" s="624">
        <v>0</v>
      </c>
      <c r="G31" s="624">
        <v>0</v>
      </c>
    </row>
    <row r="32" spans="2:7">
      <c r="B32" s="1229"/>
      <c r="C32" s="1224"/>
      <c r="D32" s="1215" t="s">
        <v>249</v>
      </c>
      <c r="E32" s="276">
        <v>33.394223020478279</v>
      </c>
      <c r="F32" s="700">
        <v>41.223579845231519</v>
      </c>
      <c r="G32" s="700">
        <v>50.932491594499339</v>
      </c>
    </row>
    <row r="33" spans="2:7" ht="12.75" customHeight="1">
      <c r="B33" s="1229" t="s">
        <v>82</v>
      </c>
      <c r="C33" s="1224"/>
      <c r="D33" s="1221" t="s">
        <v>811</v>
      </c>
      <c r="E33" s="275">
        <v>12.533198137075464</v>
      </c>
      <c r="F33" s="624">
        <v>17.205934246438879</v>
      </c>
      <c r="G33" s="624">
        <v>23.090338087132753</v>
      </c>
    </row>
    <row r="34" spans="2:7" ht="12.75" customHeight="1">
      <c r="B34" s="1229"/>
      <c r="C34" s="1224"/>
      <c r="D34" s="1222" t="s">
        <v>130</v>
      </c>
      <c r="E34" s="276">
        <v>390.27366023574007</v>
      </c>
      <c r="F34" s="700">
        <v>479.7472169865041</v>
      </c>
      <c r="G34" s="700">
        <v>590.57856896438659</v>
      </c>
    </row>
    <row r="35" spans="2:7" ht="12.75" customHeight="1">
      <c r="B35" s="1229" t="s">
        <v>86</v>
      </c>
      <c r="C35" s="1008"/>
      <c r="D35" s="1212" t="s">
        <v>694</v>
      </c>
      <c r="E35" s="275">
        <v>39.027000000000001</v>
      </c>
      <c r="F35" s="624">
        <v>47.975000000000001</v>
      </c>
      <c r="G35" s="624">
        <v>59.058000000000007</v>
      </c>
    </row>
    <row r="36" spans="2:7" ht="12.75" customHeight="1">
      <c r="B36" s="1229" t="s">
        <v>92</v>
      </c>
      <c r="C36" s="1224"/>
      <c r="D36" s="1215" t="s">
        <v>695</v>
      </c>
      <c r="E36" s="276">
        <v>351.24666023574008</v>
      </c>
      <c r="F36" s="700">
        <v>431.77221698650408</v>
      </c>
      <c r="G36" s="700">
        <v>531.5205689643866</v>
      </c>
    </row>
    <row r="37" spans="2:7">
      <c r="B37" s="1229" t="s">
        <v>107</v>
      </c>
      <c r="C37" s="1008"/>
      <c r="D37" s="1212" t="s">
        <v>696</v>
      </c>
      <c r="E37" s="275"/>
      <c r="F37" s="624"/>
      <c r="G37" s="624"/>
    </row>
    <row r="38" spans="2:7" ht="13.5" thickBot="1">
      <c r="B38" s="1234"/>
      <c r="C38" s="1227"/>
      <c r="D38" s="1223" t="s">
        <v>858</v>
      </c>
      <c r="E38" s="284">
        <v>351.24666023574008</v>
      </c>
      <c r="F38" s="1214">
        <v>431.77221698650408</v>
      </c>
      <c r="G38" s="1214">
        <v>531.5205689643866</v>
      </c>
    </row>
    <row r="39" spans="2:7" s="22" customFormat="1" hidden="1">
      <c r="B39" s="279" t="s">
        <v>669</v>
      </c>
      <c r="C39" s="280"/>
      <c r="D39" s="281"/>
      <c r="E39" s="265"/>
    </row>
    <row r="40" spans="2:7" hidden="1">
      <c r="B40" s="264" t="s">
        <v>697</v>
      </c>
      <c r="C40" s="278"/>
      <c r="D40" s="266"/>
      <c r="E40" s="265"/>
    </row>
    <row r="41" spans="2:7" ht="27.75" hidden="1" customHeight="1">
      <c r="B41" s="267" t="s">
        <v>698</v>
      </c>
      <c r="C41" s="2048" t="s">
        <v>699</v>
      </c>
      <c r="D41" s="2049"/>
    </row>
    <row r="42" spans="2:7" ht="28.5" hidden="1" customHeight="1">
      <c r="B42" s="267" t="s">
        <v>700</v>
      </c>
      <c r="C42" s="2048" t="s">
        <v>701</v>
      </c>
      <c r="D42" s="2049"/>
    </row>
    <row r="43" spans="2:7" hidden="1">
      <c r="B43" s="2050" t="s">
        <v>670</v>
      </c>
      <c r="C43" s="2051"/>
      <c r="D43" s="2052"/>
    </row>
    <row r="44" spans="2:7">
      <c r="B44" s="23"/>
    </row>
    <row r="45" spans="2:7">
      <c r="B45" s="23"/>
    </row>
  </sheetData>
  <mergeCells count="3">
    <mergeCell ref="C41:D41"/>
    <mergeCell ref="C42:D42"/>
    <mergeCell ref="B43:D43"/>
  </mergeCells>
  <pageMargins left="0.75" right="0.75" top="0.75" bottom="0.75" header="0.5" footer="0.5"/>
  <pageSetup scale="89" orientation="portrait" r:id="rId1"/>
  <headerFooter alignWithMargins="0"/>
</worksheet>
</file>

<file path=xl/worksheets/sheet51.xml><?xml version="1.0" encoding="utf-8"?>
<worksheet xmlns="http://schemas.openxmlformats.org/spreadsheetml/2006/main" xmlns:r="http://schemas.openxmlformats.org/officeDocument/2006/relationships">
  <sheetPr>
    <pageSetUpPr fitToPage="1"/>
  </sheetPr>
  <dimension ref="B1:G45"/>
  <sheetViews>
    <sheetView view="pageBreakPreview" topLeftCell="A3" zoomScale="60" workbookViewId="0">
      <selection activeCell="C54" sqref="C54"/>
    </sheetView>
  </sheetViews>
  <sheetFormatPr defaultRowHeight="12.75"/>
  <cols>
    <col min="1" max="1" width="2.7109375" style="251" customWidth="1"/>
    <col min="2" max="2" width="9.7109375" style="257" customWidth="1"/>
    <col min="3" max="3" width="43.140625" style="251" customWidth="1"/>
    <col min="4" max="5" width="10.5703125" style="251" customWidth="1"/>
    <col min="6" max="6" width="10.28515625" style="251" customWidth="1"/>
    <col min="7" max="7" width="2.7109375" style="251" customWidth="1"/>
    <col min="8" max="16384" width="9.140625" style="251"/>
  </cols>
  <sheetData>
    <row r="1" spans="2:7">
      <c r="B1" s="249"/>
      <c r="C1" s="250"/>
    </row>
    <row r="2" spans="2:7">
      <c r="B2" s="675" t="s">
        <v>767</v>
      </c>
    </row>
    <row r="3" spans="2:7">
      <c r="B3" s="676"/>
      <c r="C3" s="252"/>
    </row>
    <row r="4" spans="2:7">
      <c r="B4" s="676" t="s">
        <v>702</v>
      </c>
      <c r="C4" s="253"/>
      <c r="F4" s="277" t="s">
        <v>857</v>
      </c>
    </row>
    <row r="5" spans="2:7" ht="12.75" customHeight="1" thickBot="1">
      <c r="B5" s="249"/>
      <c r="C5" s="254"/>
    </row>
    <row r="6" spans="2:7">
      <c r="B6" s="710" t="s">
        <v>306</v>
      </c>
      <c r="C6" s="703" t="s">
        <v>218</v>
      </c>
      <c r="D6" s="703" t="s">
        <v>180</v>
      </c>
      <c r="E6" s="703" t="s">
        <v>215</v>
      </c>
      <c r="F6" s="697" t="s">
        <v>216</v>
      </c>
      <c r="G6" s="255"/>
    </row>
    <row r="7" spans="2:7" s="255" customFormat="1">
      <c r="B7" s="711"/>
      <c r="C7" s="704"/>
      <c r="D7" s="698" t="s">
        <v>221</v>
      </c>
      <c r="E7" s="698" t="s">
        <v>221</v>
      </c>
      <c r="F7" s="698" t="s">
        <v>221</v>
      </c>
    </row>
    <row r="8" spans="2:7">
      <c r="B8" s="712"/>
      <c r="C8" s="705"/>
      <c r="D8" s="699"/>
      <c r="E8" s="699"/>
      <c r="F8" s="699"/>
    </row>
    <row r="9" spans="2:7">
      <c r="B9" s="711" t="s">
        <v>432</v>
      </c>
      <c r="C9" s="704" t="s">
        <v>284</v>
      </c>
      <c r="D9" s="699"/>
      <c r="E9" s="699"/>
      <c r="F9" s="699"/>
    </row>
    <row r="10" spans="2:7">
      <c r="B10" s="712"/>
      <c r="C10" s="704" t="s">
        <v>703</v>
      </c>
      <c r="D10" s="699"/>
      <c r="E10" s="699"/>
      <c r="F10" s="699"/>
    </row>
    <row r="11" spans="2:7" ht="12.75" customHeight="1">
      <c r="B11" s="712" t="s">
        <v>704</v>
      </c>
      <c r="C11" s="706" t="s">
        <v>705</v>
      </c>
      <c r="D11" s="624">
        <v>0.7247543350704998</v>
      </c>
      <c r="E11" s="624">
        <v>0.8365476912551244</v>
      </c>
      <c r="F11" s="624">
        <v>0.9621553270970814</v>
      </c>
      <c r="G11" s="42"/>
    </row>
    <row r="12" spans="2:7">
      <c r="B12" s="712" t="s">
        <v>706</v>
      </c>
      <c r="C12" s="706" t="s">
        <v>707</v>
      </c>
      <c r="D12" s="624">
        <v>0.20988301883849997</v>
      </c>
      <c r="E12" s="624">
        <v>0.24225747449433857</v>
      </c>
      <c r="F12" s="624">
        <v>0.2786324342896635</v>
      </c>
      <c r="G12" s="42"/>
    </row>
    <row r="13" spans="2:7" s="255" customFormat="1">
      <c r="B13" s="711"/>
      <c r="C13" s="707" t="s">
        <v>708</v>
      </c>
      <c r="D13" s="700">
        <v>0.93463735390899982</v>
      </c>
      <c r="E13" s="700">
        <v>1.0788051657494631</v>
      </c>
      <c r="F13" s="700">
        <v>1.2407877613867448</v>
      </c>
      <c r="G13" s="170"/>
    </row>
    <row r="14" spans="2:7">
      <c r="B14" s="712" t="s">
        <v>709</v>
      </c>
      <c r="C14" s="708" t="s">
        <v>710</v>
      </c>
      <c r="D14" s="624">
        <v>2.4675259942899999</v>
      </c>
      <c r="E14" s="624">
        <v>2.8481418789092321</v>
      </c>
      <c r="F14" s="624">
        <v>3.2757903820274539</v>
      </c>
      <c r="G14" s="42"/>
    </row>
    <row r="15" spans="2:7">
      <c r="B15" s="712" t="s">
        <v>711</v>
      </c>
      <c r="C15" s="708" t="s">
        <v>712</v>
      </c>
      <c r="D15" s="624">
        <v>3.2949419177184995</v>
      </c>
      <c r="E15" s="624">
        <v>3.8031867085265776</v>
      </c>
      <c r="F15" s="624">
        <v>4.3742351928118435</v>
      </c>
      <c r="G15" s="42"/>
    </row>
    <row r="16" spans="2:7">
      <c r="B16" s="712" t="s">
        <v>713</v>
      </c>
      <c r="C16" s="708" t="s">
        <v>714</v>
      </c>
      <c r="D16" s="624">
        <v>3.9975484481939998</v>
      </c>
      <c r="E16" s="624">
        <v>4.6141702963279236</v>
      </c>
      <c r="F16" s="624">
        <v>5.3069879663215609</v>
      </c>
      <c r="G16" s="42"/>
    </row>
    <row r="17" spans="2:7">
      <c r="B17" s="712" t="s">
        <v>715</v>
      </c>
      <c r="C17" s="708" t="s">
        <v>716</v>
      </c>
      <c r="D17" s="624">
        <v>3.1941042662094992</v>
      </c>
      <c r="E17" s="624">
        <v>3.6867948492723146</v>
      </c>
      <c r="F17" s="624">
        <v>4.2403670958905533</v>
      </c>
      <c r="G17" s="42"/>
    </row>
    <row r="18" spans="2:7">
      <c r="B18" s="712" t="s">
        <v>717</v>
      </c>
      <c r="C18" s="705" t="s">
        <v>718</v>
      </c>
      <c r="D18" s="624">
        <v>1.9839221668979996</v>
      </c>
      <c r="E18" s="624">
        <v>2.2899421611420161</v>
      </c>
      <c r="F18" s="624">
        <v>2.6337769766374897</v>
      </c>
      <c r="G18" s="42"/>
    </row>
    <row r="19" spans="2:7" ht="25.5">
      <c r="B19" s="712"/>
      <c r="C19" s="709" t="s">
        <v>719</v>
      </c>
      <c r="D19" s="624"/>
      <c r="E19" s="624"/>
      <c r="F19" s="624"/>
      <c r="G19" s="42"/>
    </row>
    <row r="20" spans="2:7" ht="12.75" customHeight="1">
      <c r="B20" s="712" t="s">
        <v>717</v>
      </c>
      <c r="C20" s="708" t="s">
        <v>720</v>
      </c>
      <c r="D20" s="624">
        <v>0.21340061133299998</v>
      </c>
      <c r="E20" s="624">
        <v>0.24631765563111521</v>
      </c>
      <c r="F20" s="624">
        <v>0.28330225162412714</v>
      </c>
      <c r="G20" s="42"/>
    </row>
    <row r="21" spans="2:7">
      <c r="B21" s="712"/>
      <c r="C21" s="708"/>
      <c r="D21" s="624"/>
      <c r="E21" s="624"/>
      <c r="F21" s="624"/>
      <c r="G21" s="42"/>
    </row>
    <row r="22" spans="2:7" ht="13.5" thickBot="1">
      <c r="B22" s="712"/>
      <c r="C22" s="704" t="s">
        <v>721</v>
      </c>
      <c r="D22" s="701">
        <v>16.086080758551997</v>
      </c>
      <c r="E22" s="701">
        <v>18.56735871555864</v>
      </c>
      <c r="F22" s="701">
        <v>21.355247626699772</v>
      </c>
      <c r="G22" s="42"/>
    </row>
    <row r="23" spans="2:7">
      <c r="B23" s="715" t="s">
        <v>435</v>
      </c>
      <c r="C23" s="704" t="s">
        <v>3</v>
      </c>
      <c r="D23" s="624"/>
      <c r="E23" s="624"/>
      <c r="F23" s="624"/>
      <c r="G23" s="42"/>
    </row>
    <row r="24" spans="2:7" ht="12.75" customHeight="1">
      <c r="B24" s="712" t="s">
        <v>704</v>
      </c>
      <c r="C24" s="708" t="s">
        <v>722</v>
      </c>
      <c r="D24" s="624">
        <v>0.67394466570549982</v>
      </c>
      <c r="E24" s="624">
        <v>0.77790063039057311</v>
      </c>
      <c r="F24" s="624">
        <v>0.89470241004371776</v>
      </c>
      <c r="G24" s="42"/>
    </row>
    <row r="25" spans="2:7" ht="12.75" customHeight="1">
      <c r="B25" s="712" t="s">
        <v>706</v>
      </c>
      <c r="C25" s="708" t="s">
        <v>723</v>
      </c>
      <c r="D25" s="624">
        <v>3.6050111820484996</v>
      </c>
      <c r="E25" s="624">
        <v>4.1610841568794799</v>
      </c>
      <c r="F25" s="624">
        <v>4.7858709430349338</v>
      </c>
      <c r="G25" s="42"/>
    </row>
    <row r="26" spans="2:7" ht="25.5">
      <c r="B26" s="712" t="s">
        <v>709</v>
      </c>
      <c r="C26" s="713" t="s">
        <v>724</v>
      </c>
      <c r="D26" s="624">
        <v>3.2638047100819989</v>
      </c>
      <c r="E26" s="624">
        <v>3.7672465866121478</v>
      </c>
      <c r="F26" s="624">
        <v>4.3328986615919618</v>
      </c>
      <c r="G26" s="42"/>
    </row>
    <row r="27" spans="2:7" ht="12.75" customHeight="1">
      <c r="B27" s="712" t="s">
        <v>711</v>
      </c>
      <c r="C27" s="708" t="s">
        <v>725</v>
      </c>
      <c r="D27" s="624">
        <v>0</v>
      </c>
      <c r="E27" s="624">
        <v>0</v>
      </c>
      <c r="F27" s="624">
        <v>0</v>
      </c>
      <c r="G27" s="42"/>
    </row>
    <row r="28" spans="2:7">
      <c r="B28" s="712" t="s">
        <v>713</v>
      </c>
      <c r="C28" s="708" t="s">
        <v>726</v>
      </c>
      <c r="D28" s="624">
        <v>1.0765135845204996</v>
      </c>
      <c r="E28" s="624">
        <v>1.2425658049327866</v>
      </c>
      <c r="F28" s="624">
        <v>1.4291370605434446</v>
      </c>
      <c r="G28" s="42"/>
    </row>
    <row r="29" spans="2:7">
      <c r="B29" s="712" t="s">
        <v>715</v>
      </c>
      <c r="C29" s="708" t="s">
        <v>727</v>
      </c>
      <c r="D29" s="624">
        <v>30.295284680099485</v>
      </c>
      <c r="E29" s="624">
        <v>34.96833234200485</v>
      </c>
      <c r="F29" s="624">
        <v>40.218827443156876</v>
      </c>
      <c r="G29" s="42"/>
    </row>
    <row r="30" spans="2:7">
      <c r="B30" s="712"/>
      <c r="C30" s="708"/>
      <c r="D30" s="624"/>
      <c r="E30" s="624"/>
      <c r="F30" s="624"/>
      <c r="G30" s="42"/>
    </row>
    <row r="31" spans="2:7" ht="12.75" customHeight="1">
      <c r="B31" s="712"/>
      <c r="C31" s="704" t="s">
        <v>728</v>
      </c>
      <c r="D31" s="701">
        <v>38.91455882245598</v>
      </c>
      <c r="E31" s="701">
        <v>44.917129520819834</v>
      </c>
      <c r="F31" s="701">
        <v>51.661436518370934</v>
      </c>
      <c r="G31" s="42"/>
    </row>
    <row r="32" spans="2:7" ht="12.75" customHeight="1">
      <c r="B32" s="712"/>
      <c r="C32" s="704"/>
      <c r="D32" s="624"/>
      <c r="E32" s="624"/>
      <c r="F32" s="624"/>
      <c r="G32" s="42"/>
    </row>
    <row r="33" spans="2:7" s="255" customFormat="1">
      <c r="B33" s="711" t="s">
        <v>729</v>
      </c>
      <c r="C33" s="704" t="s">
        <v>730</v>
      </c>
      <c r="D33" s="700">
        <v>6.5848028685004989</v>
      </c>
      <c r="E33" s="700">
        <v>7.6005087109667002</v>
      </c>
      <c r="F33" s="700">
        <v>8.7417250939183493</v>
      </c>
      <c r="G33" s="170"/>
    </row>
    <row r="34" spans="2:7" s="255" customFormat="1">
      <c r="B34" s="711"/>
      <c r="C34" s="704"/>
      <c r="D34" s="700"/>
      <c r="E34" s="700"/>
      <c r="F34" s="700"/>
      <c r="G34" s="170"/>
    </row>
    <row r="35" spans="2:7" s="255" customFormat="1">
      <c r="B35" s="711" t="s">
        <v>441</v>
      </c>
      <c r="C35" s="704" t="s">
        <v>731</v>
      </c>
      <c r="D35" s="700">
        <v>0.7759548480459999</v>
      </c>
      <c r="E35" s="700">
        <v>0.8956458833570955</v>
      </c>
      <c r="F35" s="700">
        <v>1.0301271127431633</v>
      </c>
      <c r="G35" s="170"/>
    </row>
    <row r="36" spans="2:7">
      <c r="B36" s="712"/>
      <c r="C36" s="704"/>
      <c r="D36" s="624"/>
      <c r="E36" s="624"/>
      <c r="F36" s="624"/>
      <c r="G36" s="42"/>
    </row>
    <row r="37" spans="2:7">
      <c r="B37" s="711" t="s">
        <v>732</v>
      </c>
      <c r="C37" s="704" t="s">
        <v>733</v>
      </c>
      <c r="D37" s="624"/>
      <c r="E37" s="624"/>
      <c r="F37" s="624"/>
      <c r="G37" s="42"/>
    </row>
    <row r="38" spans="2:7" ht="12.75" customHeight="1">
      <c r="B38" s="712" t="s">
        <v>704</v>
      </c>
      <c r="C38" s="708" t="s">
        <v>734</v>
      </c>
      <c r="D38" s="624">
        <v>1.0098096083285</v>
      </c>
      <c r="E38" s="624">
        <v>1.165572740413171</v>
      </c>
      <c r="F38" s="624">
        <v>1.3405834873862086</v>
      </c>
      <c r="G38" s="42"/>
    </row>
    <row r="39" spans="2:7" ht="12.75" customHeight="1">
      <c r="B39" s="712"/>
      <c r="C39" s="708"/>
      <c r="D39" s="624"/>
      <c r="E39" s="624"/>
      <c r="F39" s="624"/>
      <c r="G39" s="42"/>
    </row>
    <row r="40" spans="2:7" s="255" customFormat="1" ht="12.75" customHeight="1">
      <c r="B40" s="711"/>
      <c r="C40" s="704" t="s">
        <v>735</v>
      </c>
      <c r="D40" s="700">
        <v>1.0098096083285</v>
      </c>
      <c r="E40" s="700">
        <v>1.165572740413171</v>
      </c>
      <c r="F40" s="700">
        <v>1.3405834873862086</v>
      </c>
      <c r="G40" s="170"/>
    </row>
    <row r="41" spans="2:7" ht="12.75" customHeight="1">
      <c r="B41" s="712" t="s">
        <v>736</v>
      </c>
      <c r="C41" s="704" t="s">
        <v>737</v>
      </c>
      <c r="D41" s="624"/>
      <c r="E41" s="624"/>
      <c r="F41" s="624"/>
      <c r="G41" s="42"/>
    </row>
    <row r="42" spans="2:7">
      <c r="B42" s="711"/>
      <c r="C42" s="704"/>
      <c r="D42" s="624"/>
      <c r="E42" s="624"/>
      <c r="F42" s="624"/>
      <c r="G42" s="42"/>
    </row>
    <row r="43" spans="2:7" ht="26.25" thickBot="1">
      <c r="B43" s="716"/>
      <c r="C43" s="714" t="s">
        <v>738</v>
      </c>
      <c r="D43" s="702">
        <v>63.371206905882971</v>
      </c>
      <c r="E43" s="702">
        <v>73.146215571115434</v>
      </c>
      <c r="F43" s="702">
        <v>84.129119839118431</v>
      </c>
      <c r="G43" s="42"/>
    </row>
    <row r="44" spans="2:7">
      <c r="B44" s="251"/>
      <c r="C44" s="256"/>
    </row>
    <row r="45" spans="2:7">
      <c r="B45" s="251"/>
    </row>
  </sheetData>
  <printOptions horizontalCentered="1"/>
  <pageMargins left="0.75" right="0.75" top="0.75" bottom="0.75" header="0.5" footer="0.5"/>
  <pageSetup scale="99" orientation="portrait" r:id="rId1"/>
  <headerFooter alignWithMargins="0"/>
</worksheet>
</file>

<file path=xl/worksheets/sheet52.xml><?xml version="1.0" encoding="utf-8"?>
<worksheet xmlns="http://schemas.openxmlformats.org/spreadsheetml/2006/main" xmlns:r="http://schemas.openxmlformats.org/officeDocument/2006/relationships">
  <sheetPr codeName="Sheet25">
    <pageSetUpPr fitToPage="1"/>
  </sheetPr>
  <dimension ref="B3:H25"/>
  <sheetViews>
    <sheetView view="pageBreakPreview" topLeftCell="A21" zoomScaleSheetLayoutView="100" workbookViewId="0">
      <selection activeCell="C54" sqref="C54"/>
    </sheetView>
  </sheetViews>
  <sheetFormatPr defaultRowHeight="12.75"/>
  <cols>
    <col min="1" max="1" width="5.42578125" style="227" customWidth="1"/>
    <col min="2" max="2" width="6.5703125" style="227" customWidth="1"/>
    <col min="3" max="3" width="50" style="227" customWidth="1"/>
    <col min="4" max="4" width="13.42578125" style="227" customWidth="1"/>
    <col min="5" max="5" width="15.28515625" style="227" customWidth="1"/>
    <col min="6" max="6" width="13.42578125" style="227" customWidth="1"/>
    <col min="7" max="7" width="9.140625" style="227"/>
    <col min="8" max="8" width="10.140625" style="227" bestFit="1" customWidth="1"/>
    <col min="9" max="16384" width="9.140625" style="227"/>
  </cols>
  <sheetData>
    <row r="3" spans="2:8" s="41" customFormat="1">
      <c r="B3" s="43" t="s">
        <v>767</v>
      </c>
      <c r="C3" s="44"/>
      <c r="D3" s="44"/>
      <c r="E3" s="44"/>
      <c r="F3" s="44"/>
    </row>
    <row r="4" spans="2:8" s="41" customFormat="1">
      <c r="B4" s="43"/>
      <c r="C4" s="44"/>
      <c r="D4" s="44"/>
      <c r="E4" s="44"/>
      <c r="F4" s="44"/>
    </row>
    <row r="5" spans="2:8" s="41" customFormat="1">
      <c r="B5" s="43" t="s">
        <v>455</v>
      </c>
      <c r="C5" s="45"/>
      <c r="F5" s="39" t="s">
        <v>856</v>
      </c>
    </row>
    <row r="6" spans="2:8" ht="13.5" thickBot="1"/>
    <row r="7" spans="2:8" ht="16.5" customHeight="1" thickBot="1">
      <c r="B7" s="669" t="s">
        <v>629</v>
      </c>
      <c r="C7" s="661" t="s">
        <v>218</v>
      </c>
      <c r="D7" s="674" t="s">
        <v>180</v>
      </c>
      <c r="E7" s="674" t="s">
        <v>215</v>
      </c>
      <c r="F7" s="674" t="s">
        <v>216</v>
      </c>
    </row>
    <row r="8" spans="2:8" s="650" customFormat="1" ht="25.5">
      <c r="B8" s="670" t="s">
        <v>17</v>
      </c>
      <c r="C8" s="662" t="s">
        <v>457</v>
      </c>
      <c r="D8" s="653">
        <v>2940.5098514125848</v>
      </c>
      <c r="E8" s="653">
        <v>3223.4062920154647</v>
      </c>
      <c r="F8" s="653">
        <v>3602.4277801360404</v>
      </c>
      <c r="H8" s="140"/>
    </row>
    <row r="9" spans="2:8" s="650" customFormat="1">
      <c r="B9" s="671"/>
      <c r="C9" s="663"/>
      <c r="D9" s="654"/>
      <c r="E9" s="654"/>
      <c r="F9" s="654"/>
    </row>
    <row r="10" spans="2:8" s="650" customFormat="1" ht="27.75" customHeight="1">
      <c r="B10" s="672" t="s">
        <v>458</v>
      </c>
      <c r="C10" s="664" t="s">
        <v>459</v>
      </c>
      <c r="D10" s="655">
        <v>968.77995542377539</v>
      </c>
      <c r="E10" s="655">
        <v>1053.6488876046394</v>
      </c>
      <c r="F10" s="655">
        <v>1167.3553340408121</v>
      </c>
    </row>
    <row r="11" spans="2:8" s="650" customFormat="1" ht="30.75" customHeight="1">
      <c r="B11" s="672" t="s">
        <v>460</v>
      </c>
      <c r="C11" s="664" t="s">
        <v>461</v>
      </c>
      <c r="D11" s="655">
        <v>1203.285499917517</v>
      </c>
      <c r="E11" s="655">
        <v>1247.9449655732367</v>
      </c>
      <c r="F11" s="655">
        <v>1219.8731146844711</v>
      </c>
    </row>
    <row r="12" spans="2:8" s="650" customFormat="1">
      <c r="B12" s="672"/>
      <c r="C12" s="665"/>
      <c r="D12" s="654"/>
      <c r="E12" s="654"/>
      <c r="F12" s="654"/>
    </row>
    <row r="13" spans="2:8" s="650" customFormat="1" ht="46.5" customHeight="1">
      <c r="B13" s="671" t="s">
        <v>63</v>
      </c>
      <c r="C13" s="666" t="s">
        <v>462</v>
      </c>
      <c r="D13" s="656">
        <v>282.89644060287975</v>
      </c>
      <c r="E13" s="656">
        <v>379.0214881205759</v>
      </c>
      <c r="F13" s="656">
        <v>412.35942762411514</v>
      </c>
    </row>
    <row r="14" spans="2:8" s="650" customFormat="1">
      <c r="B14" s="672"/>
      <c r="C14" s="667"/>
      <c r="D14" s="657"/>
      <c r="E14" s="657"/>
      <c r="F14" s="657"/>
    </row>
    <row r="15" spans="2:8" s="650" customFormat="1" ht="25.5">
      <c r="B15" s="672" t="s">
        <v>463</v>
      </c>
      <c r="C15" s="664" t="s">
        <v>464</v>
      </c>
      <c r="D15" s="658">
        <v>84.868932180863922</v>
      </c>
      <c r="E15" s="658">
        <v>113.70644643617278</v>
      </c>
      <c r="F15" s="658">
        <v>123.70782828723455</v>
      </c>
    </row>
    <row r="16" spans="2:8" s="650" customFormat="1" ht="25.5">
      <c r="B16" s="672" t="s">
        <v>465</v>
      </c>
      <c r="C16" s="664" t="s">
        <v>466</v>
      </c>
      <c r="D16" s="658">
        <v>198.02750842201581</v>
      </c>
      <c r="E16" s="658">
        <v>265.31504168440313</v>
      </c>
      <c r="F16" s="658">
        <v>288.65159933688062</v>
      </c>
    </row>
    <row r="17" spans="2:6" s="650" customFormat="1">
      <c r="B17" s="672"/>
      <c r="C17" s="667"/>
      <c r="D17" s="657"/>
      <c r="E17" s="657"/>
      <c r="F17" s="657"/>
    </row>
    <row r="18" spans="2:6" s="650" customFormat="1">
      <c r="B18" s="672" t="s">
        <v>467</v>
      </c>
      <c r="C18" s="664" t="s">
        <v>468</v>
      </c>
      <c r="D18" s="659">
        <v>84.868932180863922</v>
      </c>
      <c r="E18" s="659">
        <v>113.70644643617277</v>
      </c>
      <c r="F18" s="659">
        <v>123.70782828723453</v>
      </c>
    </row>
    <row r="19" spans="2:6" s="650" customFormat="1">
      <c r="B19" s="672" t="s">
        <v>469</v>
      </c>
      <c r="C19" s="664" t="s">
        <v>470</v>
      </c>
      <c r="D19" s="658">
        <v>198.02750842201581</v>
      </c>
      <c r="E19" s="658">
        <v>265.31504168440313</v>
      </c>
      <c r="F19" s="658">
        <v>288.65159933688057</v>
      </c>
    </row>
    <row r="20" spans="2:6" s="650" customFormat="1">
      <c r="B20" s="672"/>
      <c r="C20" s="664"/>
      <c r="D20" s="657"/>
      <c r="E20" s="657"/>
      <c r="F20" s="657"/>
    </row>
    <row r="21" spans="2:6" s="650" customFormat="1" ht="25.5">
      <c r="B21" s="672" t="s">
        <v>471</v>
      </c>
      <c r="C21" s="664" t="s">
        <v>472</v>
      </c>
      <c r="D21" s="658">
        <v>0</v>
      </c>
      <c r="E21" s="658">
        <v>0</v>
      </c>
      <c r="F21" s="658">
        <v>0</v>
      </c>
    </row>
    <row r="22" spans="2:6" s="650" customFormat="1" ht="30.75" customHeight="1">
      <c r="B22" s="672" t="s">
        <v>473</v>
      </c>
      <c r="C22" s="664" t="s">
        <v>474</v>
      </c>
      <c r="D22" s="658">
        <v>0</v>
      </c>
      <c r="E22" s="658">
        <v>0</v>
      </c>
      <c r="F22" s="658">
        <v>0</v>
      </c>
    </row>
    <row r="23" spans="2:6" s="650" customFormat="1">
      <c r="B23" s="672"/>
      <c r="C23" s="667"/>
      <c r="D23" s="657"/>
      <c r="E23" s="657"/>
      <c r="F23" s="657"/>
    </row>
    <row r="24" spans="2:6" s="650" customFormat="1" ht="26.25" thickBot="1">
      <c r="B24" s="673" t="s">
        <v>86</v>
      </c>
      <c r="C24" s="668" t="s">
        <v>475</v>
      </c>
      <c r="D24" s="660">
        <v>1011.2144215142074</v>
      </c>
      <c r="E24" s="660">
        <v>1110.5021108227259</v>
      </c>
      <c r="F24" s="660">
        <v>1229.2092481844293</v>
      </c>
    </row>
    <row r="25" spans="2:6">
      <c r="B25" s="651"/>
      <c r="C25" s="652"/>
    </row>
  </sheetData>
  <printOptions horizontalCentered="1"/>
  <pageMargins left="0.21" right="0.33" top="1" bottom="1" header="0.5" footer="0.5"/>
  <pageSetup orientation="portrait" r:id="rId1"/>
  <headerFooter alignWithMargins="0"/>
</worksheet>
</file>

<file path=xl/worksheets/sheet53.xml><?xml version="1.0" encoding="utf-8"?>
<worksheet xmlns="http://schemas.openxmlformats.org/spreadsheetml/2006/main" xmlns:r="http://schemas.openxmlformats.org/officeDocument/2006/relationships">
  <sheetPr codeName="Sheet26">
    <pageSetUpPr fitToPage="1"/>
  </sheetPr>
  <dimension ref="B2:H39"/>
  <sheetViews>
    <sheetView view="pageBreakPreview" zoomScale="60" workbookViewId="0">
      <selection activeCell="C54" sqref="C54"/>
    </sheetView>
  </sheetViews>
  <sheetFormatPr defaultColWidth="14.7109375" defaultRowHeight="12.75"/>
  <cols>
    <col min="1" max="1" width="2.5703125" style="1133" customWidth="1"/>
    <col min="2" max="2" width="9.28515625" style="1133" customWidth="1"/>
    <col min="3" max="3" width="41" style="1133" customWidth="1"/>
    <col min="4" max="4" width="18.85546875" style="1133" hidden="1" customWidth="1"/>
    <col min="5" max="5" width="18.42578125" style="1133" hidden="1" customWidth="1"/>
    <col min="6" max="6" width="12.28515625" style="1133" customWidth="1"/>
    <col min="7" max="7" width="11.5703125" style="1133" customWidth="1"/>
    <col min="8" max="8" width="13" style="1133" customWidth="1"/>
    <col min="9" max="9" width="5.7109375" style="1133" customWidth="1"/>
    <col min="10" max="16384" width="14.7109375" style="1133"/>
  </cols>
  <sheetData>
    <row r="2" spans="2:8">
      <c r="B2" s="1132" t="s">
        <v>767</v>
      </c>
    </row>
    <row r="3" spans="2:8">
      <c r="B3" s="1134"/>
      <c r="D3" s="1135"/>
      <c r="E3" s="1135"/>
      <c r="F3" s="1135"/>
      <c r="G3" s="1135"/>
      <c r="H3" s="1135"/>
    </row>
    <row r="4" spans="2:8">
      <c r="B4" s="1132" t="s">
        <v>476</v>
      </c>
      <c r="C4" s="1136"/>
      <c r="D4" s="1137"/>
      <c r="E4" s="1136"/>
      <c r="F4" s="1138"/>
      <c r="G4" s="1138"/>
      <c r="H4" s="1138" t="s">
        <v>855</v>
      </c>
    </row>
    <row r="5" spans="2:8" ht="13.5" thickBot="1"/>
    <row r="6" spans="2:8" ht="29.25" customHeight="1" thickBot="1">
      <c r="B6" s="646" t="s">
        <v>4</v>
      </c>
      <c r="C6" s="647" t="s">
        <v>218</v>
      </c>
      <c r="D6" s="647" t="s">
        <v>307</v>
      </c>
      <c r="E6" s="647" t="s">
        <v>308</v>
      </c>
      <c r="F6" s="648" t="s">
        <v>180</v>
      </c>
      <c r="G6" s="649" t="s">
        <v>215</v>
      </c>
      <c r="H6" s="648" t="s">
        <v>216</v>
      </c>
    </row>
    <row r="7" spans="2:8">
      <c r="B7" s="1139"/>
      <c r="C7" s="1140"/>
      <c r="D7" s="1141"/>
      <c r="E7" s="1142"/>
      <c r="F7" s="1143" t="s">
        <v>853</v>
      </c>
      <c r="G7" s="1144" t="s">
        <v>853</v>
      </c>
      <c r="H7" s="1145" t="s">
        <v>853</v>
      </c>
    </row>
    <row r="8" spans="2:8" ht="25.5">
      <c r="B8" s="1146">
        <v>1</v>
      </c>
      <c r="C8" s="1147" t="s">
        <v>477</v>
      </c>
      <c r="D8" s="1148">
        <v>0</v>
      </c>
      <c r="E8" s="1149">
        <v>55.748152557594722</v>
      </c>
      <c r="F8" s="1150">
        <v>264.07000000000016</v>
      </c>
      <c r="G8" s="1151">
        <v>264.07000000000016</v>
      </c>
      <c r="H8" s="1150">
        <v>264.06999999999971</v>
      </c>
    </row>
    <row r="9" spans="2:8">
      <c r="B9" s="1146"/>
      <c r="C9" s="1152"/>
      <c r="D9" s="1148"/>
      <c r="E9" s="1149"/>
      <c r="F9" s="1150"/>
      <c r="G9" s="1151"/>
      <c r="H9" s="1150"/>
    </row>
    <row r="10" spans="2:8">
      <c r="B10" s="1146">
        <v>2</v>
      </c>
      <c r="C10" s="1147" t="s">
        <v>478</v>
      </c>
      <c r="D10" s="1148">
        <v>1883.4781525575947</v>
      </c>
      <c r="E10" s="1149" t="e">
        <v>#REF!</v>
      </c>
      <c r="F10" s="1150">
        <v>3986.4426009278227</v>
      </c>
      <c r="G10" s="1151">
        <v>4314.5512696456553</v>
      </c>
      <c r="H10" s="1150">
        <v>4667.7636392418162</v>
      </c>
    </row>
    <row r="11" spans="2:8">
      <c r="B11" s="1146"/>
      <c r="C11" s="1152"/>
      <c r="D11" s="1148"/>
      <c r="E11" s="1149"/>
      <c r="F11" s="1150"/>
      <c r="G11" s="1151"/>
      <c r="H11" s="1150"/>
    </row>
    <row r="12" spans="2:8">
      <c r="B12" s="1146">
        <v>3</v>
      </c>
      <c r="C12" s="1147" t="s">
        <v>479</v>
      </c>
      <c r="D12" s="1148"/>
      <c r="E12" s="1149"/>
      <c r="F12" s="1150"/>
      <c r="G12" s="1151"/>
      <c r="H12" s="1150"/>
    </row>
    <row r="13" spans="2:8">
      <c r="B13" s="1146"/>
      <c r="C13" s="1147" t="s">
        <v>480</v>
      </c>
      <c r="D13" s="1148">
        <v>1827.73</v>
      </c>
      <c r="E13" s="1149">
        <v>2056.3440000000001</v>
      </c>
      <c r="F13" s="1150">
        <v>3966.5103879231838</v>
      </c>
      <c r="G13" s="1151">
        <v>4292.9785132974266</v>
      </c>
      <c r="H13" s="1150">
        <v>4644.4248210456071</v>
      </c>
    </row>
    <row r="14" spans="2:8" ht="25.5">
      <c r="B14" s="1146"/>
      <c r="C14" s="1147" t="s">
        <v>919</v>
      </c>
      <c r="D14" s="1148">
        <v>69.58</v>
      </c>
      <c r="E14" s="1149">
        <v>75.486000000000004</v>
      </c>
      <c r="F14" s="1150">
        <v>0</v>
      </c>
      <c r="G14" s="1151">
        <v>0</v>
      </c>
      <c r="H14" s="1150">
        <v>0</v>
      </c>
    </row>
    <row r="15" spans="2:8">
      <c r="B15" s="1146"/>
      <c r="C15" s="1152"/>
      <c r="D15" s="1148"/>
      <c r="E15" s="1149"/>
      <c r="F15" s="1150"/>
      <c r="G15" s="1151"/>
      <c r="H15" s="1150"/>
    </row>
    <row r="16" spans="2:8">
      <c r="B16" s="1146">
        <v>4</v>
      </c>
      <c r="C16" s="1147" t="s">
        <v>481</v>
      </c>
      <c r="D16" s="1148"/>
      <c r="E16" s="1149"/>
      <c r="F16" s="1150">
        <v>19.932213004638925</v>
      </c>
      <c r="G16" s="1151">
        <v>21.572756348228722</v>
      </c>
      <c r="H16" s="1150">
        <v>23.338818196209104</v>
      </c>
    </row>
    <row r="17" spans="2:8">
      <c r="B17" s="1146"/>
      <c r="C17" s="1152"/>
      <c r="D17" s="1148"/>
      <c r="E17" s="1149"/>
      <c r="F17" s="1150"/>
      <c r="G17" s="1151"/>
      <c r="H17" s="1150"/>
    </row>
    <row r="18" spans="2:8" ht="25.5">
      <c r="B18" s="1153">
        <v>5</v>
      </c>
      <c r="C18" s="1147" t="s">
        <v>810</v>
      </c>
      <c r="D18" s="1148">
        <v>55.748152557594722</v>
      </c>
      <c r="E18" s="1149" t="e">
        <v>#REF!</v>
      </c>
      <c r="F18" s="1150">
        <v>264.07000000000016</v>
      </c>
      <c r="G18" s="1151">
        <v>264.06999999999971</v>
      </c>
      <c r="H18" s="1150">
        <v>264.06999999999971</v>
      </c>
    </row>
    <row r="19" spans="2:8" ht="13.5" thickBot="1">
      <c r="B19" s="1154"/>
      <c r="C19" s="1155"/>
      <c r="D19" s="1156"/>
      <c r="E19" s="1157"/>
      <c r="F19" s="1155"/>
      <c r="G19" s="1158"/>
      <c r="H19" s="1155"/>
    </row>
    <row r="21" spans="2:8">
      <c r="C21" s="1133" t="s">
        <v>483</v>
      </c>
      <c r="F21" s="1159"/>
      <c r="G21" s="1159"/>
      <c r="H21" s="1159"/>
    </row>
    <row r="22" spans="2:8">
      <c r="F22" s="1159"/>
      <c r="G22" s="1159"/>
      <c r="H22" s="1159"/>
    </row>
    <row r="24" spans="2:8" ht="15" hidden="1" customHeight="1">
      <c r="B24" s="2053" t="s">
        <v>484</v>
      </c>
      <c r="C24" s="2053"/>
      <c r="D24" s="2053"/>
    </row>
    <row r="25" spans="2:8" hidden="1"/>
    <row r="26" spans="2:8" hidden="1">
      <c r="D26" s="1160" t="s">
        <v>303</v>
      </c>
      <c r="E26" s="1160" t="s">
        <v>304</v>
      </c>
    </row>
    <row r="27" spans="2:8" hidden="1">
      <c r="C27" s="1161" t="s">
        <v>477</v>
      </c>
      <c r="D27" s="1149">
        <v>88</v>
      </c>
      <c r="E27" s="1142">
        <v>0</v>
      </c>
    </row>
    <row r="28" spans="2:8" hidden="1">
      <c r="C28" s="1161"/>
      <c r="D28" s="1142"/>
      <c r="E28" s="1142"/>
    </row>
    <row r="29" spans="2:8" hidden="1">
      <c r="C29" s="1161" t="s">
        <v>478</v>
      </c>
      <c r="D29" s="1142">
        <v>845.16</v>
      </c>
      <c r="E29" s="1142">
        <v>1272.2</v>
      </c>
    </row>
    <row r="30" spans="2:8" hidden="1">
      <c r="C30" s="1161"/>
      <c r="D30" s="1142"/>
      <c r="E30" s="1142"/>
    </row>
    <row r="31" spans="2:8" hidden="1">
      <c r="C31" s="1161" t="s">
        <v>479</v>
      </c>
      <c r="D31" s="1142"/>
      <c r="E31" s="1142"/>
    </row>
    <row r="32" spans="2:8" hidden="1">
      <c r="C32" s="1161" t="s">
        <v>480</v>
      </c>
      <c r="D32" s="1142"/>
      <c r="E32" s="1142"/>
    </row>
    <row r="33" spans="3:5" hidden="1">
      <c r="C33" s="1161" t="s">
        <v>485</v>
      </c>
      <c r="D33" s="1142"/>
      <c r="E33" s="1142"/>
    </row>
    <row r="34" spans="3:5" hidden="1">
      <c r="C34" s="1161"/>
      <c r="D34" s="1142"/>
      <c r="E34" s="1142"/>
    </row>
    <row r="35" spans="3:5" hidden="1">
      <c r="C35" s="1161" t="s">
        <v>482</v>
      </c>
      <c r="D35" s="1142"/>
      <c r="E35" s="1142"/>
    </row>
    <row r="36" spans="3:5" hidden="1"/>
    <row r="37" spans="3:5" hidden="1"/>
    <row r="38" spans="3:5" hidden="1"/>
    <row r="39" spans="3:5" hidden="1"/>
  </sheetData>
  <mergeCells count="1">
    <mergeCell ref="B24:D24"/>
  </mergeCells>
  <printOptions horizontalCentered="1"/>
  <pageMargins left="0.27" right="0.75" top="1" bottom="1" header="0.5" footer="0.5"/>
  <pageSetup scale="99" orientation="portrait" r:id="rId1"/>
  <headerFooter alignWithMargins="0"/>
</worksheet>
</file>

<file path=xl/worksheets/sheet54.xml><?xml version="1.0" encoding="utf-8"?>
<worksheet xmlns="http://schemas.openxmlformats.org/spreadsheetml/2006/main" xmlns:r="http://schemas.openxmlformats.org/officeDocument/2006/relationships">
  <sheetPr codeName="Sheet27">
    <pageSetUpPr fitToPage="1"/>
  </sheetPr>
  <dimension ref="B2:G20"/>
  <sheetViews>
    <sheetView view="pageBreakPreview" zoomScale="60" workbookViewId="0">
      <selection activeCell="C54" sqref="C54"/>
    </sheetView>
  </sheetViews>
  <sheetFormatPr defaultRowHeight="12.75"/>
  <cols>
    <col min="1" max="1" width="3.7109375" style="227" customWidth="1"/>
    <col min="2" max="2" width="5.7109375" style="227" customWidth="1"/>
    <col min="3" max="3" width="45" style="227" customWidth="1"/>
    <col min="4" max="4" width="11" style="227" customWidth="1"/>
    <col min="5" max="5" width="11.85546875" style="227" customWidth="1"/>
    <col min="6" max="6" width="11.7109375" style="227" customWidth="1"/>
    <col min="7" max="7" width="11.42578125" style="227" customWidth="1"/>
    <col min="8" max="8" width="5" style="227" customWidth="1"/>
    <col min="9" max="16384" width="9.140625" style="227"/>
  </cols>
  <sheetData>
    <row r="2" spans="2:7">
      <c r="B2" s="73" t="s">
        <v>767</v>
      </c>
    </row>
    <row r="3" spans="2:7">
      <c r="B3" s="54"/>
      <c r="C3" s="54"/>
      <c r="D3" s="54"/>
      <c r="E3" s="54"/>
      <c r="F3" s="54"/>
      <c r="G3" s="54"/>
    </row>
    <row r="4" spans="2:7">
      <c r="B4" s="73" t="s">
        <v>486</v>
      </c>
      <c r="C4" s="54"/>
      <c r="D4" s="54"/>
      <c r="E4" s="54"/>
      <c r="F4" s="54"/>
      <c r="G4" s="73" t="s">
        <v>773</v>
      </c>
    </row>
    <row r="5" spans="2:7" ht="13.5" thickBot="1">
      <c r="C5" s="54"/>
      <c r="D5" s="54"/>
      <c r="E5" s="54"/>
      <c r="F5" s="54"/>
      <c r="G5" s="74"/>
    </row>
    <row r="6" spans="2:7" ht="33" customHeight="1" thickBot="1">
      <c r="B6" s="271" t="s">
        <v>306</v>
      </c>
      <c r="C6" s="518" t="s">
        <v>218</v>
      </c>
      <c r="D6" s="271" t="s">
        <v>168</v>
      </c>
      <c r="E6" s="305" t="s">
        <v>180</v>
      </c>
      <c r="F6" s="271" t="s">
        <v>215</v>
      </c>
      <c r="G6" s="306" t="s">
        <v>216</v>
      </c>
    </row>
    <row r="7" spans="2:7">
      <c r="B7" s="621"/>
      <c r="C7" s="619"/>
      <c r="D7" s="613" t="s">
        <v>221</v>
      </c>
      <c r="E7" s="615" t="s">
        <v>221</v>
      </c>
      <c r="F7" s="613" t="s">
        <v>221</v>
      </c>
      <c r="G7" s="617" t="s">
        <v>221</v>
      </c>
    </row>
    <row r="8" spans="2:7" ht="13.5" thickBot="1">
      <c r="B8" s="622">
        <v>1</v>
      </c>
      <c r="C8" s="620" t="s">
        <v>487</v>
      </c>
      <c r="D8" s="614">
        <f>'A1(FY 13-FY15)'!E28</f>
        <v>15</v>
      </c>
      <c r="E8" s="616">
        <f>'A1(FY 13-FY15)'!F28</f>
        <v>40.448576860568295</v>
      </c>
      <c r="F8" s="614">
        <f>'A1(FY 13-FY15)'!G28</f>
        <v>44.420084432909022</v>
      </c>
      <c r="G8" s="618">
        <f>'A1(FY 13-FY15)'!H28</f>
        <v>49.168369927377171</v>
      </c>
    </row>
    <row r="10" spans="2:7">
      <c r="B10" s="2054" t="s">
        <v>854</v>
      </c>
      <c r="C10" s="2054"/>
      <c r="D10" s="2054"/>
      <c r="E10" s="2054"/>
      <c r="F10" s="2054"/>
      <c r="G10" s="2054"/>
    </row>
    <row r="11" spans="2:7">
      <c r="B11" s="2054"/>
      <c r="C11" s="2054"/>
      <c r="D11" s="2054"/>
      <c r="E11" s="2054"/>
      <c r="F11" s="2054"/>
      <c r="G11" s="2054"/>
    </row>
    <row r="20" spans="2:3">
      <c r="B20" s="2055"/>
      <c r="C20" s="2055"/>
    </row>
  </sheetData>
  <mergeCells count="2">
    <mergeCell ref="B10:G11"/>
    <mergeCell ref="B20:C20"/>
  </mergeCells>
  <pageMargins left="0.36" right="0.16" top="1" bottom="1" header="0.5" footer="0.5"/>
  <pageSetup scale="96" orientation="portrait" r:id="rId1"/>
  <headerFooter alignWithMargins="0"/>
</worksheet>
</file>

<file path=xl/worksheets/sheet55.xml><?xml version="1.0" encoding="utf-8"?>
<worksheet xmlns="http://schemas.openxmlformats.org/spreadsheetml/2006/main" xmlns:r="http://schemas.openxmlformats.org/officeDocument/2006/relationships">
  <sheetPr>
    <pageSetUpPr fitToPage="1"/>
  </sheetPr>
  <dimension ref="B3:G51"/>
  <sheetViews>
    <sheetView topLeftCell="A19" workbookViewId="0">
      <selection activeCell="C54" sqref="C54"/>
    </sheetView>
  </sheetViews>
  <sheetFormatPr defaultRowHeight="12.75"/>
  <cols>
    <col min="1" max="1" width="5" style="216" customWidth="1"/>
    <col min="2" max="2" width="8.42578125" style="33" customWidth="1"/>
    <col min="3" max="3" width="45.140625" style="216" customWidth="1"/>
    <col min="4" max="4" width="12.85546875" style="216" customWidth="1"/>
    <col min="5" max="5" width="11.85546875" style="216" customWidth="1"/>
    <col min="6" max="6" width="11.5703125" style="216" customWidth="1"/>
    <col min="7" max="7" width="12.42578125" style="30" customWidth="1"/>
    <col min="8" max="16384" width="9.140625" style="216"/>
  </cols>
  <sheetData>
    <row r="3" spans="2:7">
      <c r="B3" s="47" t="s">
        <v>767</v>
      </c>
      <c r="C3" s="199"/>
      <c r="D3" s="200"/>
      <c r="E3" s="200"/>
    </row>
    <row r="4" spans="2:7">
      <c r="B4" s="47"/>
      <c r="C4" s="199"/>
      <c r="D4" s="200"/>
      <c r="E4" s="200"/>
      <c r="G4" s="200"/>
    </row>
    <row r="5" spans="2:7">
      <c r="B5" s="47" t="s">
        <v>604</v>
      </c>
      <c r="C5" s="205"/>
      <c r="D5" s="203"/>
      <c r="E5" s="203"/>
      <c r="F5" s="203"/>
      <c r="G5" s="204" t="s">
        <v>806</v>
      </c>
    </row>
    <row r="6" spans="2:7" ht="12.75" customHeight="1" thickBot="1">
      <c r="C6" s="228"/>
    </row>
    <row r="7" spans="2:7" ht="18" customHeight="1" thickBot="1">
      <c r="B7" s="642" t="s">
        <v>918</v>
      </c>
      <c r="C7" s="643" t="s">
        <v>218</v>
      </c>
      <c r="D7" s="644" t="s">
        <v>168</v>
      </c>
      <c r="E7" s="644" t="s">
        <v>180</v>
      </c>
      <c r="F7" s="644" t="s">
        <v>215</v>
      </c>
      <c r="G7" s="645" t="s">
        <v>216</v>
      </c>
    </row>
    <row r="8" spans="2:7">
      <c r="B8" s="639"/>
      <c r="C8" s="640"/>
      <c r="D8" s="641" t="s">
        <v>853</v>
      </c>
      <c r="E8" s="641" t="s">
        <v>853</v>
      </c>
      <c r="F8" s="641" t="s">
        <v>853</v>
      </c>
      <c r="G8" s="641" t="s">
        <v>853</v>
      </c>
    </row>
    <row r="9" spans="2:7">
      <c r="B9" s="636" t="s">
        <v>17</v>
      </c>
      <c r="C9" s="631" t="s">
        <v>605</v>
      </c>
      <c r="D9" s="623"/>
      <c r="E9" s="623"/>
      <c r="F9" s="623"/>
      <c r="G9" s="624"/>
    </row>
    <row r="10" spans="2:7" ht="25.5">
      <c r="B10" s="607">
        <v>1</v>
      </c>
      <c r="C10" s="632" t="s">
        <v>606</v>
      </c>
      <c r="D10" s="627"/>
      <c r="E10" s="627"/>
      <c r="F10" s="627"/>
      <c r="G10" s="625"/>
    </row>
    <row r="11" spans="2:7">
      <c r="B11" s="607">
        <v>2</v>
      </c>
      <c r="C11" s="632" t="s">
        <v>607</v>
      </c>
      <c r="D11" s="627"/>
      <c r="E11" s="627"/>
      <c r="F11" s="627"/>
      <c r="G11" s="624"/>
    </row>
    <row r="12" spans="2:7" ht="25.5">
      <c r="B12" s="607">
        <v>3</v>
      </c>
      <c r="C12" s="632" t="s">
        <v>608</v>
      </c>
      <c r="D12" s="627"/>
      <c r="E12" s="627"/>
      <c r="F12" s="627"/>
      <c r="G12" s="624"/>
    </row>
    <row r="13" spans="2:7">
      <c r="B13" s="607">
        <v>4</v>
      </c>
      <c r="C13" s="632" t="s">
        <v>609</v>
      </c>
      <c r="D13" s="627">
        <v>1.22</v>
      </c>
      <c r="E13" s="627">
        <v>1.22</v>
      </c>
      <c r="F13" s="627">
        <v>1.22</v>
      </c>
      <c r="G13" s="624">
        <v>1.22</v>
      </c>
    </row>
    <row r="14" spans="2:7">
      <c r="B14" s="607">
        <v>5</v>
      </c>
      <c r="C14" s="632" t="s">
        <v>610</v>
      </c>
      <c r="D14" s="627">
        <v>0</v>
      </c>
      <c r="E14" s="627">
        <v>0</v>
      </c>
      <c r="F14" s="627">
        <v>0</v>
      </c>
      <c r="G14" s="624"/>
    </row>
    <row r="15" spans="2:7">
      <c r="B15" s="523"/>
      <c r="C15" s="633" t="s">
        <v>244</v>
      </c>
      <c r="D15" s="628">
        <v>1.22</v>
      </c>
      <c r="E15" s="628">
        <v>1.22</v>
      </c>
      <c r="F15" s="628">
        <v>1.22</v>
      </c>
      <c r="G15" s="626">
        <v>1.22</v>
      </c>
    </row>
    <row r="16" spans="2:7">
      <c r="B16" s="523"/>
      <c r="C16" s="633"/>
      <c r="D16" s="623"/>
      <c r="E16" s="623"/>
      <c r="F16" s="623"/>
      <c r="G16" s="624"/>
    </row>
    <row r="17" spans="2:7">
      <c r="B17" s="637" t="s">
        <v>63</v>
      </c>
      <c r="C17" s="634" t="s">
        <v>611</v>
      </c>
      <c r="D17" s="623"/>
      <c r="E17" s="623"/>
      <c r="F17" s="623"/>
      <c r="G17" s="624"/>
    </row>
    <row r="18" spans="2:7">
      <c r="B18" s="607">
        <v>1</v>
      </c>
      <c r="C18" s="632" t="s">
        <v>612</v>
      </c>
      <c r="D18" s="623"/>
      <c r="E18" s="623"/>
      <c r="F18" s="623"/>
      <c r="G18" s="624"/>
    </row>
    <row r="19" spans="2:7" ht="25.5">
      <c r="B19" s="607">
        <v>2</v>
      </c>
      <c r="C19" s="632" t="s">
        <v>613</v>
      </c>
      <c r="D19" s="623"/>
      <c r="E19" s="623"/>
      <c r="F19" s="623"/>
      <c r="G19" s="624"/>
    </row>
    <row r="20" spans="2:7">
      <c r="B20" s="607">
        <v>3</v>
      </c>
      <c r="C20" s="632" t="s">
        <v>614</v>
      </c>
      <c r="D20" s="623"/>
      <c r="E20" s="623"/>
      <c r="F20" s="623"/>
      <c r="G20" s="624"/>
    </row>
    <row r="21" spans="2:7" ht="25.5">
      <c r="B21" s="607">
        <v>4</v>
      </c>
      <c r="C21" s="632" t="s">
        <v>615</v>
      </c>
      <c r="D21" s="623"/>
      <c r="E21" s="623"/>
      <c r="F21" s="623"/>
      <c r="G21" s="624"/>
    </row>
    <row r="22" spans="2:7">
      <c r="B22" s="607">
        <v>5</v>
      </c>
      <c r="C22" s="632" t="s">
        <v>616</v>
      </c>
      <c r="D22" s="627"/>
      <c r="E22" s="627"/>
      <c r="F22" s="627"/>
      <c r="G22" s="624"/>
    </row>
    <row r="23" spans="2:7" ht="25.5">
      <c r="B23" s="607">
        <v>6</v>
      </c>
      <c r="C23" s="632" t="s">
        <v>617</v>
      </c>
      <c r="D23" s="627"/>
      <c r="E23" s="627"/>
      <c r="F23" s="627"/>
      <c r="G23" s="624"/>
    </row>
    <row r="24" spans="2:7">
      <c r="B24" s="607">
        <v>7</v>
      </c>
      <c r="C24" s="632" t="s">
        <v>618</v>
      </c>
      <c r="D24" s="627">
        <v>5.88</v>
      </c>
      <c r="E24" s="627">
        <v>6.3209999999999997</v>
      </c>
      <c r="F24" s="627">
        <v>6.7950749999999998</v>
      </c>
      <c r="G24" s="627">
        <v>7.3047056249999995</v>
      </c>
    </row>
    <row r="25" spans="2:7">
      <c r="B25" s="607">
        <v>8</v>
      </c>
      <c r="C25" s="632" t="s">
        <v>619</v>
      </c>
      <c r="D25" s="627"/>
      <c r="E25" s="627"/>
      <c r="F25" s="627"/>
      <c r="G25" s="624"/>
    </row>
    <row r="26" spans="2:7">
      <c r="B26" s="524">
        <v>9</v>
      </c>
      <c r="C26" s="632" t="s">
        <v>620</v>
      </c>
      <c r="D26" s="627"/>
      <c r="E26" s="627"/>
      <c r="F26" s="627"/>
      <c r="G26" s="624"/>
    </row>
    <row r="27" spans="2:7">
      <c r="B27" s="524">
        <v>10</v>
      </c>
      <c r="C27" s="632" t="s">
        <v>621</v>
      </c>
      <c r="D27" s="627"/>
      <c r="E27" s="627"/>
      <c r="F27" s="627"/>
      <c r="G27" s="624"/>
    </row>
    <row r="28" spans="2:7">
      <c r="B28" s="524">
        <v>11</v>
      </c>
      <c r="C28" s="630" t="s">
        <v>622</v>
      </c>
      <c r="D28" s="627"/>
      <c r="E28" s="627"/>
      <c r="F28" s="627"/>
      <c r="G28" s="624"/>
    </row>
    <row r="29" spans="2:7">
      <c r="B29" s="524">
        <v>12</v>
      </c>
      <c r="C29" s="632" t="s">
        <v>623</v>
      </c>
      <c r="D29" s="627"/>
      <c r="E29" s="627"/>
      <c r="F29" s="627"/>
      <c r="G29" s="624"/>
    </row>
    <row r="30" spans="2:7">
      <c r="B30" s="524">
        <v>13</v>
      </c>
      <c r="C30" s="632" t="s">
        <v>624</v>
      </c>
      <c r="D30" s="627"/>
      <c r="E30" s="627"/>
      <c r="F30" s="627"/>
      <c r="G30" s="624"/>
    </row>
    <row r="31" spans="2:7">
      <c r="B31" s="524">
        <v>14</v>
      </c>
      <c r="C31" s="632" t="s">
        <v>747</v>
      </c>
      <c r="D31" s="630"/>
      <c r="E31" s="630"/>
      <c r="F31" s="630"/>
      <c r="G31" s="624"/>
    </row>
    <row r="32" spans="2:7">
      <c r="B32" s="524">
        <v>15</v>
      </c>
      <c r="C32" s="632" t="s">
        <v>625</v>
      </c>
      <c r="D32" s="630"/>
      <c r="E32" s="630"/>
      <c r="F32" s="630"/>
      <c r="G32" s="624"/>
    </row>
    <row r="33" spans="2:7" ht="25.5">
      <c r="B33" s="524">
        <v>16</v>
      </c>
      <c r="C33" s="632" t="s">
        <v>626</v>
      </c>
      <c r="D33" s="627">
        <v>4.53</v>
      </c>
      <c r="E33" s="627">
        <v>5.3999999999999995</v>
      </c>
      <c r="F33" s="627">
        <v>5.85</v>
      </c>
      <c r="G33" s="627">
        <v>6.3</v>
      </c>
    </row>
    <row r="34" spans="2:7">
      <c r="B34" s="523"/>
      <c r="C34" s="633" t="s">
        <v>244</v>
      </c>
      <c r="D34" s="628">
        <v>10.41</v>
      </c>
      <c r="E34" s="628">
        <v>11.721</v>
      </c>
      <c r="F34" s="628">
        <v>12.645074999999999</v>
      </c>
      <c r="G34" s="628">
        <v>13.604705624999999</v>
      </c>
    </row>
    <row r="35" spans="2:7" ht="13.5" thickBot="1">
      <c r="B35" s="638"/>
      <c r="C35" s="635" t="s">
        <v>428</v>
      </c>
      <c r="D35" s="629">
        <v>11.63</v>
      </c>
      <c r="E35" s="629">
        <v>12.941000000000001</v>
      </c>
      <c r="F35" s="629">
        <v>13.865074999999999</v>
      </c>
      <c r="G35" s="629">
        <v>14.824705625</v>
      </c>
    </row>
    <row r="37" spans="2:7" hidden="1">
      <c r="B37" s="238" t="s">
        <v>72</v>
      </c>
      <c r="C37" s="235" t="s">
        <v>627</v>
      </c>
      <c r="D37" s="230"/>
      <c r="E37" s="230"/>
      <c r="F37" s="230"/>
    </row>
    <row r="38" spans="2:7" ht="25.5" hidden="1">
      <c r="B38" s="239">
        <v>1</v>
      </c>
      <c r="C38" s="233" t="s">
        <v>606</v>
      </c>
      <c r="D38" s="230"/>
      <c r="E38" s="230"/>
      <c r="F38" s="230"/>
    </row>
    <row r="39" spans="2:7" hidden="1">
      <c r="B39" s="239">
        <v>2</v>
      </c>
      <c r="C39" s="233" t="s">
        <v>607</v>
      </c>
      <c r="D39" s="230"/>
      <c r="E39" s="230"/>
      <c r="F39" s="230"/>
    </row>
    <row r="40" spans="2:7" hidden="1">
      <c r="B40" s="239">
        <v>3</v>
      </c>
      <c r="C40" s="233" t="s">
        <v>452</v>
      </c>
      <c r="D40" s="232">
        <v>0.51190000000000002</v>
      </c>
      <c r="E40" s="232">
        <v>0.51190000000000002</v>
      </c>
      <c r="F40" s="232">
        <v>0.51190000000000002</v>
      </c>
    </row>
    <row r="41" spans="2:7" hidden="1">
      <c r="B41" s="239">
        <v>4</v>
      </c>
      <c r="C41" s="207" t="s">
        <v>402</v>
      </c>
      <c r="D41" s="232">
        <v>3.0629000000000004</v>
      </c>
      <c r="E41" s="232">
        <v>3.0629000000000004</v>
      </c>
      <c r="F41" s="232">
        <v>3.0629000000000004</v>
      </c>
    </row>
    <row r="42" spans="2:7" hidden="1">
      <c r="B42" s="239">
        <v>5</v>
      </c>
      <c r="C42" s="231" t="s">
        <v>616</v>
      </c>
      <c r="D42" s="230"/>
      <c r="E42" s="230"/>
      <c r="F42" s="230"/>
    </row>
    <row r="43" spans="2:7" hidden="1">
      <c r="B43" s="239"/>
      <c r="C43" s="230"/>
      <c r="D43" s="236">
        <v>3.5748000000000006</v>
      </c>
      <c r="E43" s="236">
        <v>3.5748000000000006</v>
      </c>
      <c r="F43" s="236">
        <v>3.5748000000000006</v>
      </c>
    </row>
    <row r="44" spans="2:7" hidden="1"/>
    <row r="45" spans="2:7">
      <c r="D45" s="30">
        <f>D35+F11a!D26</f>
        <v>63.914000000000001</v>
      </c>
    </row>
    <row r="46" spans="2:7">
      <c r="C46" s="199"/>
    </row>
    <row r="51" spans="4:6">
      <c r="D51" s="232">
        <v>-0.10821300000000002</v>
      </c>
      <c r="E51" s="232">
        <v>-0.11783100000000001</v>
      </c>
      <c r="F51" s="232">
        <v>-0.12789699999999998</v>
      </c>
    </row>
  </sheetData>
  <printOptions horizontalCentered="1"/>
  <pageMargins left="0.75" right="0.35" top="1" bottom="1" header="0.5" footer="0.5"/>
  <pageSetup scale="84" orientation="portrait" r:id="rId1"/>
  <headerFooter alignWithMargins="0"/>
</worksheet>
</file>

<file path=xl/worksheets/sheet56.xml><?xml version="1.0" encoding="utf-8"?>
<worksheet xmlns="http://schemas.openxmlformats.org/spreadsheetml/2006/main" xmlns:r="http://schemas.openxmlformats.org/officeDocument/2006/relationships">
  <sheetPr>
    <pageSetUpPr fitToPage="1"/>
  </sheetPr>
  <dimension ref="B3:J44"/>
  <sheetViews>
    <sheetView topLeftCell="A8" workbookViewId="0">
      <selection activeCell="C54" sqref="C54"/>
    </sheetView>
  </sheetViews>
  <sheetFormatPr defaultRowHeight="12.75"/>
  <cols>
    <col min="1" max="1" width="9.140625" style="216"/>
    <col min="2" max="2" width="7.5703125" style="216" customWidth="1"/>
    <col min="3" max="3" width="42.42578125" style="216" customWidth="1"/>
    <col min="4" max="4" width="15.140625" style="216" customWidth="1"/>
    <col min="5" max="5" width="11.140625" style="216" customWidth="1"/>
    <col min="6" max="6" width="12.140625" style="216" customWidth="1"/>
    <col min="7" max="7" width="12" style="216" customWidth="1"/>
    <col min="8" max="16384" width="9.140625" style="216"/>
  </cols>
  <sheetData>
    <row r="3" spans="2:7">
      <c r="B3" s="205" t="s">
        <v>767</v>
      </c>
      <c r="C3" s="199"/>
      <c r="D3" s="200"/>
      <c r="E3" s="200"/>
      <c r="G3" s="199"/>
    </row>
    <row r="4" spans="2:7">
      <c r="B4" s="205"/>
      <c r="C4" s="199"/>
      <c r="D4" s="200"/>
      <c r="E4" s="200"/>
      <c r="F4" s="200"/>
      <c r="G4" s="199"/>
    </row>
    <row r="5" spans="2:7">
      <c r="B5" s="205" t="s">
        <v>628</v>
      </c>
      <c r="C5" s="201"/>
      <c r="D5" s="203"/>
      <c r="E5" s="203"/>
      <c r="F5" s="203"/>
      <c r="G5" s="204" t="s">
        <v>807</v>
      </c>
    </row>
    <row r="6" spans="2:7" ht="13.5" thickBot="1">
      <c r="B6" s="240"/>
      <c r="C6" s="240"/>
    </row>
    <row r="7" spans="2:7" ht="25.5" customHeight="1" thickBot="1">
      <c r="B7" s="600" t="s">
        <v>629</v>
      </c>
      <c r="C7" s="601" t="s">
        <v>218</v>
      </c>
      <c r="D7" s="600" t="s">
        <v>168</v>
      </c>
      <c r="E7" s="600" t="s">
        <v>180</v>
      </c>
      <c r="F7" s="600" t="s">
        <v>215</v>
      </c>
      <c r="G7" s="600" t="s">
        <v>216</v>
      </c>
    </row>
    <row r="8" spans="2:7">
      <c r="B8" s="603"/>
      <c r="C8" s="604"/>
      <c r="D8" s="602" t="s">
        <v>853</v>
      </c>
      <c r="E8" s="602" t="s">
        <v>853</v>
      </c>
      <c r="F8" s="602" t="s">
        <v>853</v>
      </c>
      <c r="G8" s="602" t="s">
        <v>853</v>
      </c>
    </row>
    <row r="9" spans="2:7" ht="14.25" customHeight="1">
      <c r="B9" s="611">
        <v>1</v>
      </c>
      <c r="C9" s="605" t="s">
        <v>630</v>
      </c>
      <c r="D9" s="593"/>
      <c r="E9" s="593"/>
      <c r="F9" s="593"/>
      <c r="G9" s="596"/>
    </row>
    <row r="10" spans="2:7">
      <c r="B10" s="611">
        <v>2</v>
      </c>
      <c r="C10" s="605" t="s">
        <v>631</v>
      </c>
      <c r="D10" s="594"/>
      <c r="E10" s="594"/>
      <c r="F10" s="594"/>
      <c r="G10" s="596"/>
    </row>
    <row r="11" spans="2:7">
      <c r="B11" s="611">
        <v>3</v>
      </c>
      <c r="C11" s="605" t="s">
        <v>808</v>
      </c>
      <c r="D11" s="594"/>
      <c r="E11" s="594"/>
      <c r="F11" s="594"/>
      <c r="G11" s="596"/>
    </row>
    <row r="12" spans="2:7">
      <c r="B12" s="611">
        <v>4</v>
      </c>
      <c r="C12" s="606" t="s">
        <v>632</v>
      </c>
      <c r="D12" s="595">
        <v>32.375999999999998</v>
      </c>
      <c r="E12" s="595">
        <v>34.945450000000001</v>
      </c>
      <c r="F12" s="595">
        <v>40.208358750000002</v>
      </c>
      <c r="G12" s="595">
        <v>43.223985656250001</v>
      </c>
    </row>
    <row r="13" spans="2:7" ht="25.5">
      <c r="B13" s="611">
        <v>5</v>
      </c>
      <c r="C13" s="606" t="s">
        <v>633</v>
      </c>
      <c r="D13" s="594"/>
      <c r="E13" s="594"/>
      <c r="F13" s="594"/>
      <c r="G13" s="596"/>
    </row>
    <row r="14" spans="2:7" ht="25.5">
      <c r="B14" s="611">
        <v>6</v>
      </c>
      <c r="C14" s="606" t="s">
        <v>634</v>
      </c>
      <c r="D14" s="593"/>
      <c r="E14" s="593"/>
      <c r="F14" s="593"/>
      <c r="G14" s="596"/>
    </row>
    <row r="15" spans="2:7" ht="25.5">
      <c r="B15" s="611">
        <v>7</v>
      </c>
      <c r="C15" s="606" t="s">
        <v>635</v>
      </c>
      <c r="D15" s="594"/>
      <c r="E15" s="594"/>
      <c r="F15" s="594"/>
      <c r="G15" s="596"/>
    </row>
    <row r="16" spans="2:7">
      <c r="B16" s="611">
        <v>8</v>
      </c>
      <c r="C16" s="606" t="s">
        <v>636</v>
      </c>
      <c r="D16" s="594"/>
      <c r="E16" s="594"/>
      <c r="F16" s="594"/>
      <c r="G16" s="596"/>
    </row>
    <row r="17" spans="2:10" ht="25.5">
      <c r="B17" s="611">
        <v>9</v>
      </c>
      <c r="C17" s="606" t="s">
        <v>637</v>
      </c>
      <c r="D17" s="596"/>
      <c r="E17" s="596"/>
      <c r="F17" s="596"/>
      <c r="G17" s="596"/>
    </row>
    <row r="18" spans="2:10">
      <c r="B18" s="611">
        <v>10</v>
      </c>
      <c r="C18" s="606" t="s">
        <v>638</v>
      </c>
      <c r="D18" s="596"/>
      <c r="E18" s="596"/>
      <c r="F18" s="596"/>
      <c r="G18" s="596"/>
    </row>
    <row r="19" spans="2:10">
      <c r="B19" s="611">
        <v>11</v>
      </c>
      <c r="C19" s="606" t="s">
        <v>639</v>
      </c>
      <c r="D19" s="596"/>
      <c r="E19" s="596"/>
      <c r="F19" s="596"/>
      <c r="G19" s="596"/>
    </row>
    <row r="20" spans="2:10">
      <c r="B20" s="611">
        <v>12</v>
      </c>
      <c r="C20" s="606" t="s">
        <v>640</v>
      </c>
      <c r="D20" s="596"/>
      <c r="E20" s="596"/>
      <c r="F20" s="596"/>
      <c r="G20" s="596"/>
    </row>
    <row r="21" spans="2:10">
      <c r="B21" s="611">
        <v>13</v>
      </c>
      <c r="C21" s="606" t="s">
        <v>641</v>
      </c>
      <c r="D21" s="595">
        <v>10.353000000000002</v>
      </c>
      <c r="E21" s="595">
        <v>10.870650000000001</v>
      </c>
      <c r="F21" s="595">
        <v>11.414182500000003</v>
      </c>
      <c r="G21" s="595">
        <v>11.984891625000003</v>
      </c>
    </row>
    <row r="22" spans="2:10">
      <c r="B22" s="611">
        <v>14</v>
      </c>
      <c r="C22" s="606" t="s">
        <v>741</v>
      </c>
      <c r="D22" s="594"/>
      <c r="E22" s="594"/>
      <c r="F22" s="594"/>
      <c r="G22" s="596"/>
    </row>
    <row r="23" spans="2:10" ht="25.5">
      <c r="B23" s="611">
        <v>15</v>
      </c>
      <c r="C23" s="606" t="s">
        <v>746</v>
      </c>
      <c r="D23" s="597">
        <v>9.5549999999999997</v>
      </c>
      <c r="E23" s="597">
        <v>10.414950000000001</v>
      </c>
      <c r="F23" s="597">
        <v>11.456445000000002</v>
      </c>
      <c r="G23" s="597">
        <v>12.602089500000003</v>
      </c>
      <c r="J23" s="30"/>
    </row>
    <row r="24" spans="2:10">
      <c r="B24" s="611">
        <v>16</v>
      </c>
      <c r="C24" s="607" t="s">
        <v>805</v>
      </c>
      <c r="D24" s="595">
        <v>0</v>
      </c>
      <c r="E24" s="595">
        <v>0</v>
      </c>
      <c r="F24" s="595">
        <v>0</v>
      </c>
      <c r="G24" s="595">
        <v>0</v>
      </c>
    </row>
    <row r="25" spans="2:10">
      <c r="B25" s="611"/>
      <c r="C25" s="596"/>
      <c r="D25" s="598"/>
      <c r="E25" s="594"/>
      <c r="F25" s="594"/>
      <c r="G25" s="596"/>
    </row>
    <row r="26" spans="2:10" ht="13.5" thickBot="1">
      <c r="B26" s="612"/>
      <c r="C26" s="608" t="s">
        <v>642</v>
      </c>
      <c r="D26" s="599">
        <f>SUM(D9:D25)</f>
        <v>52.283999999999999</v>
      </c>
      <c r="E26" s="599">
        <f>SUM(E9:E25)</f>
        <v>56.23105000000001</v>
      </c>
      <c r="F26" s="599">
        <f>SUM(F9:F25)</f>
        <v>63.078986250000007</v>
      </c>
      <c r="G26" s="599">
        <f>SUM(G9:G25)</f>
        <v>67.810966781250002</v>
      </c>
    </row>
    <row r="27" spans="2:10">
      <c r="B27" s="242"/>
      <c r="C27" s="242"/>
      <c r="D27" s="243"/>
      <c r="E27" s="243"/>
      <c r="F27" s="243"/>
      <c r="G27" s="242"/>
    </row>
    <row r="29" spans="2:10" hidden="1">
      <c r="C29" s="219" t="s">
        <v>643</v>
      </c>
    </row>
    <row r="30" spans="2:10" hidden="1">
      <c r="B30" s="230"/>
      <c r="C30" s="230"/>
      <c r="D30" s="229" t="s">
        <v>168</v>
      </c>
      <c r="E30" s="229" t="s">
        <v>180</v>
      </c>
      <c r="F30" s="229" t="s">
        <v>215</v>
      </c>
      <c r="G30" s="229" t="s">
        <v>216</v>
      </c>
    </row>
    <row r="31" spans="2:10" hidden="1">
      <c r="B31" s="230"/>
      <c r="C31" s="230" t="s">
        <v>644</v>
      </c>
      <c r="D31" s="85" t="e">
        <f>#REF!*1.05</f>
        <v>#REF!</v>
      </c>
      <c r="E31" s="85" t="e">
        <f>D31*1.075</f>
        <v>#REF!</v>
      </c>
      <c r="F31" s="85" t="e">
        <f>E31*1.075</f>
        <v>#REF!</v>
      </c>
      <c r="G31" s="85" t="e">
        <f>F31*1.075</f>
        <v>#REF!</v>
      </c>
    </row>
    <row r="32" spans="2:10" hidden="1">
      <c r="B32" s="230"/>
      <c r="C32" s="230"/>
      <c r="D32" s="85"/>
      <c r="E32" s="85"/>
      <c r="F32" s="85"/>
      <c r="G32" s="30"/>
    </row>
    <row r="33" spans="2:7" ht="34.5" hidden="1" customHeight="1">
      <c r="B33" s="230"/>
      <c r="C33" s="234" t="s">
        <v>645</v>
      </c>
      <c r="D33" s="85"/>
      <c r="E33" s="85"/>
      <c r="F33" s="85"/>
      <c r="G33" s="30"/>
    </row>
    <row r="34" spans="2:7" hidden="1">
      <c r="B34" s="230"/>
      <c r="C34" s="230"/>
      <c r="D34" s="85"/>
      <c r="E34" s="85"/>
      <c r="F34" s="85"/>
      <c r="G34" s="30"/>
    </row>
    <row r="35" spans="2:7" hidden="1">
      <c r="B35" s="230"/>
      <c r="C35" s="230"/>
      <c r="D35" s="85"/>
      <c r="E35" s="85"/>
      <c r="F35" s="85"/>
      <c r="G35" s="30"/>
    </row>
    <row r="36" spans="2:7" hidden="1">
      <c r="B36" s="230"/>
      <c r="C36" s="230" t="s">
        <v>646</v>
      </c>
      <c r="D36" s="85"/>
      <c r="E36" s="85"/>
      <c r="F36" s="85"/>
      <c r="G36" s="30"/>
    </row>
    <row r="37" spans="2:7" hidden="1">
      <c r="B37" s="230"/>
      <c r="C37" s="230" t="s">
        <v>647</v>
      </c>
      <c r="D37" s="87" t="e">
        <f>#REF!</f>
        <v>#REF!</v>
      </c>
      <c r="E37" s="85"/>
      <c r="F37" s="85"/>
      <c r="G37" s="30"/>
    </row>
    <row r="38" spans="2:7" hidden="1">
      <c r="B38" s="230"/>
      <c r="C38" s="230" t="s">
        <v>648</v>
      </c>
      <c r="D38" s="87" t="e">
        <f>#REF!</f>
        <v>#REF!</v>
      </c>
      <c r="E38" s="87" t="e">
        <f>D38</f>
        <v>#REF!</v>
      </c>
      <c r="F38" s="85"/>
      <c r="G38" s="30"/>
    </row>
    <row r="39" spans="2:7" hidden="1">
      <c r="B39" s="230"/>
      <c r="C39" s="230" t="s">
        <v>742</v>
      </c>
      <c r="D39" s="87" t="e">
        <f>D31/3</f>
        <v>#REF!</v>
      </c>
      <c r="E39" s="87" t="e">
        <f>D39</f>
        <v>#REF!</v>
      </c>
      <c r="F39" s="87" t="e">
        <f>E39</f>
        <v>#REF!</v>
      </c>
      <c r="G39" s="30"/>
    </row>
    <row r="40" spans="2:7" hidden="1">
      <c r="B40" s="230"/>
      <c r="C40" s="230" t="s">
        <v>743</v>
      </c>
      <c r="D40" s="87"/>
      <c r="E40" s="87" t="e">
        <f>E31/3</f>
        <v>#REF!</v>
      </c>
      <c r="F40" s="87" t="e">
        <f>E40</f>
        <v>#REF!</v>
      </c>
      <c r="G40" s="30" t="e">
        <f>F40</f>
        <v>#REF!</v>
      </c>
    </row>
    <row r="41" spans="2:7" hidden="1">
      <c r="B41" s="230"/>
      <c r="C41" s="230" t="s">
        <v>744</v>
      </c>
      <c r="D41" s="87"/>
      <c r="E41" s="87"/>
      <c r="F41" s="87" t="e">
        <f>F31/3</f>
        <v>#REF!</v>
      </c>
      <c r="G41" s="30" t="e">
        <f>F41</f>
        <v>#REF!</v>
      </c>
    </row>
    <row r="42" spans="2:7" hidden="1">
      <c r="B42" s="230"/>
      <c r="C42" s="230" t="s">
        <v>745</v>
      </c>
      <c r="D42" s="85"/>
      <c r="E42" s="85"/>
      <c r="F42" s="85"/>
      <c r="G42" s="30" t="e">
        <f>G31/3</f>
        <v>#REF!</v>
      </c>
    </row>
    <row r="43" spans="2:7" hidden="1">
      <c r="B43" s="230"/>
      <c r="C43" s="230"/>
      <c r="D43" s="237" t="e">
        <f>SUM(D36:D42)</f>
        <v>#REF!</v>
      </c>
      <c r="E43" s="237" t="e">
        <f>SUM(E36:E42)</f>
        <v>#REF!</v>
      </c>
      <c r="F43" s="237" t="e">
        <f>SUM(F36:F42)</f>
        <v>#REF!</v>
      </c>
      <c r="G43" s="237" t="e">
        <f>SUM(G36:G42)</f>
        <v>#REF!</v>
      </c>
    </row>
    <row r="44" spans="2:7" hidden="1">
      <c r="D44" s="30"/>
      <c r="E44" s="30"/>
      <c r="F44" s="30"/>
    </row>
  </sheetData>
  <printOptions horizontalCentered="1"/>
  <pageMargins left="0.75" right="0.75" top="1" bottom="1" header="0.5" footer="0.5"/>
  <pageSetup scale="88" orientation="portrait" r:id="rId1"/>
  <headerFooter alignWithMargins="0"/>
</worksheet>
</file>

<file path=xl/worksheets/sheet57.xml><?xml version="1.0" encoding="utf-8"?>
<worksheet xmlns="http://schemas.openxmlformats.org/spreadsheetml/2006/main" xmlns:r="http://schemas.openxmlformats.org/officeDocument/2006/relationships">
  <dimension ref="B2:G14"/>
  <sheetViews>
    <sheetView workbookViewId="0">
      <selection activeCell="C54" sqref="C54"/>
    </sheetView>
  </sheetViews>
  <sheetFormatPr defaultRowHeight="12.75"/>
  <cols>
    <col min="1" max="1" width="9.140625" style="216"/>
    <col min="2" max="2" width="8.140625" style="216" customWidth="1"/>
    <col min="3" max="3" width="38.7109375" style="242" customWidth="1"/>
    <col min="4" max="4" width="12" style="216" customWidth="1"/>
    <col min="5" max="5" width="11.7109375" style="216" customWidth="1"/>
    <col min="6" max="6" width="12.28515625" style="216" customWidth="1"/>
    <col min="7" max="7" width="11.140625" style="216" customWidth="1"/>
    <col min="8" max="16384" width="9.140625" style="216"/>
  </cols>
  <sheetData>
    <row r="2" spans="2:7" s="199" customFormat="1">
      <c r="B2" s="205" t="s">
        <v>767</v>
      </c>
      <c r="C2" s="1277"/>
      <c r="D2" s="200"/>
      <c r="E2" s="200"/>
      <c r="G2" s="203" t="s">
        <v>916</v>
      </c>
    </row>
    <row r="3" spans="2:7" s="199" customFormat="1">
      <c r="B3" s="205"/>
      <c r="C3" s="1277"/>
      <c r="D3" s="200"/>
      <c r="E3" s="200"/>
      <c r="G3" s="203"/>
    </row>
    <row r="4" spans="2:7" s="199" customFormat="1">
      <c r="B4" s="205" t="s">
        <v>809</v>
      </c>
      <c r="C4" s="1278"/>
      <c r="D4" s="203"/>
      <c r="E4" s="203"/>
    </row>
    <row r="5" spans="2:7" ht="13.5" thickBot="1">
      <c r="B5" s="240"/>
      <c r="C5" s="1279"/>
      <c r="E5" s="219"/>
    </row>
    <row r="6" spans="2:7" ht="13.5" thickBot="1">
      <c r="B6" s="590" t="s">
        <v>629</v>
      </c>
      <c r="C6" s="591" t="s">
        <v>218</v>
      </c>
      <c r="D6" s="592" t="s">
        <v>168</v>
      </c>
      <c r="E6" s="592" t="s">
        <v>180</v>
      </c>
      <c r="F6" s="592" t="s">
        <v>215</v>
      </c>
      <c r="G6" s="592" t="s">
        <v>216</v>
      </c>
    </row>
    <row r="7" spans="2:7">
      <c r="B7" s="588"/>
      <c r="C7" s="1280"/>
      <c r="D7" s="589" t="s">
        <v>853</v>
      </c>
      <c r="E7" s="589" t="s">
        <v>853</v>
      </c>
      <c r="F7" s="589" t="s">
        <v>853</v>
      </c>
      <c r="G7" s="589" t="s">
        <v>853</v>
      </c>
    </row>
    <row r="8" spans="2:7">
      <c r="B8" s="28">
        <v>1</v>
      </c>
      <c r="C8" s="1281" t="s">
        <v>649</v>
      </c>
      <c r="D8" s="584"/>
      <c r="E8" s="584"/>
      <c r="F8" s="584"/>
      <c r="G8" s="584"/>
    </row>
    <row r="9" spans="2:7">
      <c r="B9" s="28">
        <v>2</v>
      </c>
      <c r="C9" s="1281" t="s">
        <v>650</v>
      </c>
      <c r="D9" s="586"/>
      <c r="E9" s="584"/>
      <c r="F9" s="584"/>
      <c r="G9" s="584"/>
    </row>
    <row r="10" spans="2:7" ht="25.5">
      <c r="B10" s="582">
        <v>3</v>
      </c>
      <c r="C10" s="1282" t="s">
        <v>651</v>
      </c>
      <c r="D10" s="584"/>
      <c r="E10" s="584"/>
      <c r="F10" s="584"/>
      <c r="G10" s="584"/>
    </row>
    <row r="11" spans="2:7" ht="25.5">
      <c r="B11" s="582">
        <v>4</v>
      </c>
      <c r="C11" s="1282" t="s">
        <v>652</v>
      </c>
      <c r="D11" s="586"/>
      <c r="E11" s="584"/>
      <c r="F11" s="584"/>
      <c r="G11" s="584"/>
    </row>
    <row r="12" spans="2:7" ht="26.25" thickBot="1">
      <c r="B12" s="583">
        <v>5</v>
      </c>
      <c r="C12" s="1283" t="s">
        <v>653</v>
      </c>
      <c r="D12" s="587">
        <v>1.35</v>
      </c>
      <c r="E12" s="585"/>
      <c r="F12" s="585"/>
      <c r="G12" s="585"/>
    </row>
    <row r="14" spans="2:7" ht="38.25">
      <c r="C14" s="242" t="s">
        <v>654</v>
      </c>
    </row>
  </sheetData>
  <printOptions horizontalCentered="1"/>
  <pageMargins left="0.75" right="0.75" top="1" bottom="1" header="0.5" footer="0.5"/>
  <pageSetup orientation="landscape" r:id="rId1"/>
  <headerFooter alignWithMargins="0"/>
</worksheet>
</file>

<file path=xl/worksheets/sheet58.xml><?xml version="1.0" encoding="utf-8"?>
<worksheet xmlns="http://schemas.openxmlformats.org/spreadsheetml/2006/main" xmlns:r="http://schemas.openxmlformats.org/officeDocument/2006/relationships">
  <sheetPr codeName="Sheet28">
    <pageSetUpPr fitToPage="1"/>
  </sheetPr>
  <dimension ref="B2:G25"/>
  <sheetViews>
    <sheetView view="pageBreakPreview" topLeftCell="A5" zoomScale="60" workbookViewId="0">
      <selection activeCell="C54" sqref="C54"/>
    </sheetView>
  </sheetViews>
  <sheetFormatPr defaultRowHeight="12.75"/>
  <cols>
    <col min="1" max="1" width="5" style="227" customWidth="1"/>
    <col min="2" max="2" width="9.140625" style="274"/>
    <col min="3" max="3" width="22.42578125" style="227" customWidth="1"/>
    <col min="4" max="4" width="10.7109375" style="227" customWidth="1"/>
    <col min="5" max="5" width="10.85546875" style="227" customWidth="1"/>
    <col min="6" max="6" width="12" style="227" customWidth="1"/>
    <col min="7" max="7" width="12.5703125" style="227" customWidth="1"/>
    <col min="8" max="16384" width="9.140625" style="227"/>
  </cols>
  <sheetData>
    <row r="2" spans="2:7" hidden="1"/>
    <row r="3" spans="2:7" hidden="1"/>
    <row r="4" spans="2:7">
      <c r="B4" s="273"/>
      <c r="C4" s="41"/>
      <c r="D4" s="41"/>
      <c r="E4" s="41"/>
      <c r="F4" s="41"/>
      <c r="G4" s="41"/>
    </row>
    <row r="5" spans="2:7">
      <c r="B5" s="43" t="s">
        <v>767</v>
      </c>
      <c r="D5" s="44"/>
      <c r="E5" s="41"/>
      <c r="F5" s="41"/>
      <c r="G5" s="41"/>
    </row>
    <row r="6" spans="2:7">
      <c r="B6" s="43"/>
      <c r="D6" s="44"/>
      <c r="E6" s="41"/>
      <c r="F6" s="41"/>
      <c r="G6" s="41"/>
    </row>
    <row r="7" spans="2:7">
      <c r="B7" s="43" t="s">
        <v>488</v>
      </c>
      <c r="C7" s="45"/>
      <c r="D7" s="39"/>
      <c r="E7" s="39"/>
      <c r="G7" s="39" t="s">
        <v>851</v>
      </c>
    </row>
    <row r="8" spans="2:7" ht="13.5" thickBot="1">
      <c r="B8" s="273"/>
      <c r="C8" s="41"/>
      <c r="D8" s="41"/>
      <c r="E8" s="41"/>
      <c r="F8" s="41"/>
      <c r="G8" s="41"/>
    </row>
    <row r="9" spans="2:7" ht="19.5" customHeight="1" thickBot="1">
      <c r="B9" s="2060" t="s">
        <v>852</v>
      </c>
      <c r="C9" s="2062" t="s">
        <v>489</v>
      </c>
      <c r="D9" s="578" t="s">
        <v>168</v>
      </c>
      <c r="E9" s="566" t="s">
        <v>180</v>
      </c>
      <c r="F9" s="573" t="s">
        <v>215</v>
      </c>
      <c r="G9" s="566" t="s">
        <v>216</v>
      </c>
    </row>
    <row r="10" spans="2:7" s="41" customFormat="1" ht="15" customHeight="1" thickBot="1">
      <c r="B10" s="2061"/>
      <c r="C10" s="2063"/>
      <c r="D10" s="579" t="s">
        <v>853</v>
      </c>
      <c r="E10" s="580" t="s">
        <v>853</v>
      </c>
      <c r="F10" s="581" t="s">
        <v>853</v>
      </c>
      <c r="G10" s="580" t="s">
        <v>853</v>
      </c>
    </row>
    <row r="11" spans="2:7">
      <c r="B11" s="576">
        <v>1</v>
      </c>
      <c r="C11" s="577" t="s">
        <v>490</v>
      </c>
      <c r="D11" s="2056">
        <v>294.56700000000001</v>
      </c>
      <c r="E11" s="2064">
        <v>321.07803000000001</v>
      </c>
      <c r="F11" s="2056">
        <v>353.18583300000006</v>
      </c>
      <c r="G11" s="2058">
        <v>388.50441630000012</v>
      </c>
    </row>
    <row r="12" spans="2:7">
      <c r="B12" s="487">
        <v>2</v>
      </c>
      <c r="C12" s="567" t="s">
        <v>491</v>
      </c>
      <c r="D12" s="2056"/>
      <c r="E12" s="2064"/>
      <c r="F12" s="2056"/>
      <c r="G12" s="2058"/>
    </row>
    <row r="13" spans="2:7">
      <c r="B13" s="487">
        <v>3</v>
      </c>
      <c r="C13" s="567" t="s">
        <v>492</v>
      </c>
      <c r="D13" s="2056"/>
      <c r="E13" s="2064"/>
      <c r="F13" s="2056"/>
      <c r="G13" s="2058"/>
    </row>
    <row r="14" spans="2:7">
      <c r="B14" s="487">
        <v>4</v>
      </c>
      <c r="C14" s="567" t="s">
        <v>493</v>
      </c>
      <c r="D14" s="2056"/>
      <c r="E14" s="2064"/>
      <c r="F14" s="2056"/>
      <c r="G14" s="2058"/>
    </row>
    <row r="15" spans="2:7">
      <c r="B15" s="487">
        <v>5</v>
      </c>
      <c r="C15" s="568" t="s">
        <v>494</v>
      </c>
      <c r="D15" s="2056"/>
      <c r="E15" s="2064"/>
      <c r="F15" s="2056"/>
      <c r="G15" s="2058"/>
    </row>
    <row r="16" spans="2:7">
      <c r="B16" s="487">
        <v>6</v>
      </c>
      <c r="C16" s="569" t="s">
        <v>495</v>
      </c>
      <c r="D16" s="2056"/>
      <c r="E16" s="2064"/>
      <c r="F16" s="2056"/>
      <c r="G16" s="2058"/>
    </row>
    <row r="17" spans="2:7">
      <c r="B17" s="487">
        <v>7</v>
      </c>
      <c r="C17" s="570" t="s">
        <v>496</v>
      </c>
      <c r="D17" s="2056"/>
      <c r="E17" s="2064"/>
      <c r="F17" s="2056"/>
      <c r="G17" s="2058"/>
    </row>
    <row r="18" spans="2:7">
      <c r="B18" s="487">
        <v>8</v>
      </c>
      <c r="C18" s="567" t="s">
        <v>497</v>
      </c>
      <c r="D18" s="2056"/>
      <c r="E18" s="2064"/>
      <c r="F18" s="2056"/>
      <c r="G18" s="2058"/>
    </row>
    <row r="19" spans="2:7">
      <c r="B19" s="487">
        <v>9</v>
      </c>
      <c r="C19" s="567" t="s">
        <v>498</v>
      </c>
      <c r="D19" s="2056"/>
      <c r="E19" s="2064"/>
      <c r="F19" s="2056"/>
      <c r="G19" s="2058"/>
    </row>
    <row r="20" spans="2:7">
      <c r="B20" s="487">
        <v>10</v>
      </c>
      <c r="C20" s="567" t="s">
        <v>237</v>
      </c>
      <c r="D20" s="2057"/>
      <c r="E20" s="2065"/>
      <c r="F20" s="2057"/>
      <c r="G20" s="2059"/>
    </row>
    <row r="21" spans="2:7" ht="13.5" thickBot="1">
      <c r="B21" s="565"/>
      <c r="C21" s="571" t="s">
        <v>270</v>
      </c>
      <c r="D21" s="572">
        <v>294.56700000000001</v>
      </c>
      <c r="E21" s="574">
        <v>321.07803000000001</v>
      </c>
      <c r="F21" s="572">
        <v>353.18583300000006</v>
      </c>
      <c r="G21" s="575">
        <v>388.50441630000012</v>
      </c>
    </row>
    <row r="22" spans="2:7">
      <c r="D22" s="244"/>
      <c r="E22" s="244"/>
      <c r="F22" s="244"/>
      <c r="G22" s="244"/>
    </row>
    <row r="25" spans="2:7">
      <c r="B25" s="2055"/>
      <c r="C25" s="2055"/>
    </row>
  </sheetData>
  <mergeCells count="7">
    <mergeCell ref="F11:F20"/>
    <mergeCell ref="G11:G20"/>
    <mergeCell ref="B9:B10"/>
    <mergeCell ref="C9:C10"/>
    <mergeCell ref="B25:C25"/>
    <mergeCell ref="D11:D20"/>
    <mergeCell ref="E11:E20"/>
  </mergeCells>
  <printOptions horizontalCentered="1"/>
  <pageMargins left="0.75" right="0.75" top="1" bottom="1" header="0.5" footer="0.5"/>
  <pageSetup paperSize="9" orientation="portrait" r:id="rId1"/>
  <headerFooter alignWithMargins="0"/>
</worksheet>
</file>

<file path=xl/worksheets/sheet59.xml><?xml version="1.0" encoding="utf-8"?>
<worksheet xmlns="http://schemas.openxmlformats.org/spreadsheetml/2006/main" xmlns:r="http://schemas.openxmlformats.org/officeDocument/2006/relationships">
  <sheetPr codeName="Sheet29">
    <pageSetUpPr fitToPage="1"/>
  </sheetPr>
  <dimension ref="B2:F25"/>
  <sheetViews>
    <sheetView view="pageBreakPreview" zoomScale="60" workbookViewId="0">
      <selection activeCell="C54" sqref="C54"/>
    </sheetView>
  </sheetViews>
  <sheetFormatPr defaultRowHeight="12.75"/>
  <cols>
    <col min="1" max="1" width="2.28515625" style="41" customWidth="1"/>
    <col min="2" max="2" width="40.42578125" style="41" customWidth="1"/>
    <col min="3" max="3" width="12.7109375" style="41" customWidth="1"/>
    <col min="4" max="4" width="11.140625" style="41" customWidth="1"/>
    <col min="5" max="5" width="12.140625" style="41" customWidth="1"/>
    <col min="6" max="6" width="11.28515625" style="41" customWidth="1"/>
    <col min="7" max="7" width="3.42578125" style="41" customWidth="1"/>
    <col min="8" max="16384" width="9.140625" style="41"/>
  </cols>
  <sheetData>
    <row r="2" spans="2:6">
      <c r="B2" s="43" t="s">
        <v>767</v>
      </c>
      <c r="C2" s="44"/>
      <c r="D2" s="44"/>
      <c r="E2" s="44"/>
      <c r="F2" s="44"/>
    </row>
    <row r="3" spans="2:6">
      <c r="B3" s="43"/>
      <c r="C3" s="44"/>
      <c r="D3" s="44"/>
      <c r="E3" s="44"/>
      <c r="F3" s="44"/>
    </row>
    <row r="4" spans="2:6">
      <c r="B4" s="43" t="s">
        <v>499</v>
      </c>
      <c r="C4" s="39"/>
      <c r="D4" s="39"/>
      <c r="E4" s="39"/>
      <c r="F4" s="39" t="s">
        <v>772</v>
      </c>
    </row>
    <row r="5" spans="2:6" ht="13.5" thickBot="1">
      <c r="B5" s="45"/>
      <c r="C5" s="39"/>
      <c r="D5" s="39"/>
      <c r="E5" s="39"/>
      <c r="F5" s="39"/>
    </row>
    <row r="6" spans="2:6" ht="13.5" thickBot="1">
      <c r="B6" s="508" t="s">
        <v>218</v>
      </c>
      <c r="C6" s="305" t="s">
        <v>168</v>
      </c>
      <c r="D6" s="271" t="s">
        <v>180</v>
      </c>
      <c r="E6" s="271" t="s">
        <v>215</v>
      </c>
      <c r="F6" s="271" t="s">
        <v>216</v>
      </c>
    </row>
    <row r="7" spans="2:6">
      <c r="B7" s="509" t="s">
        <v>850</v>
      </c>
      <c r="C7" s="512"/>
      <c r="D7" s="515"/>
      <c r="E7" s="515"/>
      <c r="F7" s="515"/>
    </row>
    <row r="8" spans="2:6">
      <c r="B8" s="510" t="s">
        <v>500</v>
      </c>
      <c r="C8" s="513">
        <v>9.6299999999999997E-2</v>
      </c>
      <c r="D8" s="516">
        <v>9.6299999999999997E-2</v>
      </c>
      <c r="E8" s="516">
        <v>9.6299999999999997E-2</v>
      </c>
      <c r="F8" s="516">
        <v>9.6299999999999997E-2</v>
      </c>
    </row>
    <row r="9" spans="2:6" ht="13.5" thickBot="1">
      <c r="B9" s="511" t="s">
        <v>501</v>
      </c>
      <c r="C9" s="514">
        <v>9.0899999999999995E-2</v>
      </c>
      <c r="D9" s="517">
        <f>C9</f>
        <v>9.0899999999999995E-2</v>
      </c>
      <c r="E9" s="517">
        <f>D9</f>
        <v>9.0899999999999995E-2</v>
      </c>
      <c r="F9" s="517">
        <f>E9</f>
        <v>9.0899999999999995E-2</v>
      </c>
    </row>
    <row r="25" spans="2:2">
      <c r="B25" s="72"/>
    </row>
  </sheetData>
  <printOptions horizontalCentered="1"/>
  <pageMargins left="0.75" right="0.75" top="1" bottom="1" header="0.5" footer="0.5"/>
  <pageSetup scale="95" orientation="portrait" r:id="rId1"/>
  <headerFooter alignWithMargins="0"/>
</worksheet>
</file>

<file path=xl/worksheets/sheet60.xml><?xml version="1.0" encoding="utf-8"?>
<worksheet xmlns="http://schemas.openxmlformats.org/spreadsheetml/2006/main" xmlns:r="http://schemas.openxmlformats.org/officeDocument/2006/relationships">
  <sheetPr codeName="Sheet32">
    <pageSetUpPr fitToPage="1"/>
  </sheetPr>
  <dimension ref="A1:BK37"/>
  <sheetViews>
    <sheetView view="pageBreakPreview" topLeftCell="A15" zoomScaleSheetLayoutView="100" workbookViewId="0">
      <selection activeCell="C54" sqref="C54"/>
    </sheetView>
  </sheetViews>
  <sheetFormatPr defaultRowHeight="12.75"/>
  <cols>
    <col min="1" max="1" width="1.85546875" style="41" customWidth="1"/>
    <col min="2" max="2" width="6.7109375" style="40" customWidth="1"/>
    <col min="3" max="3" width="49.140625" style="41" customWidth="1"/>
    <col min="4" max="4" width="11" style="41" customWidth="1"/>
    <col min="5" max="5" width="11.5703125" style="41" customWidth="1"/>
    <col min="6" max="6" width="11.140625" style="41" customWidth="1"/>
    <col min="7" max="7" width="11" style="41" customWidth="1"/>
    <col min="8" max="8" width="2.140625" style="41" customWidth="1"/>
    <col min="9" max="16384" width="9.140625" style="41"/>
  </cols>
  <sheetData>
    <row r="1" spans="2:7" hidden="1"/>
    <row r="2" spans="2:7" hidden="1"/>
    <row r="3" spans="2:7">
      <c r="B3" s="43" t="s">
        <v>767</v>
      </c>
    </row>
    <row r="4" spans="2:7">
      <c r="B4" s="37"/>
      <c r="C4" s="43"/>
    </row>
    <row r="5" spans="2:7">
      <c r="B5" s="47" t="s">
        <v>502</v>
      </c>
      <c r="G5" s="39" t="s">
        <v>845</v>
      </c>
    </row>
    <row r="6" spans="2:7">
      <c r="B6" s="38"/>
      <c r="C6" s="39"/>
    </row>
    <row r="7" spans="2:7" ht="13.5" thickBot="1">
      <c r="B7" s="32"/>
      <c r="C7" s="45"/>
      <c r="G7" s="41" t="s">
        <v>222</v>
      </c>
    </row>
    <row r="8" spans="2:7" s="50" customFormat="1" ht="39.75" customHeight="1" thickBot="1">
      <c r="B8" s="271" t="s">
        <v>217</v>
      </c>
      <c r="C8" s="508" t="s">
        <v>218</v>
      </c>
      <c r="D8" s="305" t="s">
        <v>168</v>
      </c>
      <c r="E8" s="271" t="s">
        <v>180</v>
      </c>
      <c r="F8" s="305" t="s">
        <v>215</v>
      </c>
      <c r="G8" s="271" t="s">
        <v>216</v>
      </c>
    </row>
    <row r="9" spans="2:7">
      <c r="B9" s="519"/>
      <c r="C9" s="530"/>
      <c r="D9" s="537"/>
      <c r="E9" s="551"/>
      <c r="F9" s="537"/>
      <c r="G9" s="551"/>
    </row>
    <row r="10" spans="2:7">
      <c r="B10" s="520">
        <v>1</v>
      </c>
      <c r="C10" s="509" t="s">
        <v>846</v>
      </c>
      <c r="D10" s="512"/>
      <c r="E10" s="515"/>
      <c r="F10" s="512"/>
      <c r="G10" s="515"/>
    </row>
    <row r="11" spans="2:7">
      <c r="B11" s="521" t="s">
        <v>53</v>
      </c>
      <c r="C11" s="515" t="s">
        <v>503</v>
      </c>
      <c r="D11" s="538">
        <v>3597.3226684483316</v>
      </c>
      <c r="E11" s="552">
        <v>4032.6636214627306</v>
      </c>
      <c r="F11" s="538">
        <v>4392.9880620656104</v>
      </c>
      <c r="G11" s="552">
        <v>4828.466350186186</v>
      </c>
    </row>
    <row r="12" spans="2:7">
      <c r="B12" s="521" t="s">
        <v>57</v>
      </c>
      <c r="C12" s="515" t="s">
        <v>504</v>
      </c>
      <c r="D12" s="539">
        <v>396.74711111111117</v>
      </c>
      <c r="E12" s="553">
        <v>458.98442308150754</v>
      </c>
      <c r="F12" s="539">
        <v>521.40483919933672</v>
      </c>
      <c r="G12" s="553">
        <v>603.8923718666349</v>
      </c>
    </row>
    <row r="13" spans="2:7">
      <c r="B13" s="521" t="s">
        <v>60</v>
      </c>
      <c r="C13" s="515" t="s">
        <v>505</v>
      </c>
      <c r="D13" s="539">
        <v>1237.5127801672745</v>
      </c>
      <c r="E13" s="553">
        <v>1384.1996053134733</v>
      </c>
      <c r="F13" s="539">
        <v>1574.9156305040133</v>
      </c>
      <c r="G13" s="553">
        <v>1779.184406536755</v>
      </c>
    </row>
    <row r="14" spans="2:7" ht="38.25">
      <c r="B14" s="521" t="s">
        <v>78</v>
      </c>
      <c r="C14" s="531" t="s">
        <v>506</v>
      </c>
      <c r="D14" s="540">
        <v>371.38</v>
      </c>
      <c r="E14" s="554">
        <v>491.49</v>
      </c>
      <c r="F14" s="540">
        <v>568.91800000000001</v>
      </c>
      <c r="G14" s="554">
        <v>625.37479999999994</v>
      </c>
    </row>
    <row r="15" spans="2:7">
      <c r="B15" s="522"/>
      <c r="C15" s="532"/>
      <c r="D15" s="541"/>
      <c r="E15" s="555"/>
      <c r="F15" s="541"/>
      <c r="G15" s="555"/>
    </row>
    <row r="16" spans="2:7">
      <c r="B16" s="520">
        <v>2</v>
      </c>
      <c r="C16" s="509" t="s">
        <v>849</v>
      </c>
      <c r="D16" s="541"/>
      <c r="E16" s="555"/>
      <c r="F16" s="541"/>
      <c r="G16" s="555"/>
    </row>
    <row r="17" spans="1:63">
      <c r="B17" s="521" t="s">
        <v>53</v>
      </c>
      <c r="C17" s="515" t="s">
        <v>507</v>
      </c>
      <c r="D17" s="539">
        <v>435.34095301439908</v>
      </c>
      <c r="E17" s="553">
        <v>360.32444060287975</v>
      </c>
      <c r="F17" s="539">
        <v>435.47828812057594</v>
      </c>
      <c r="G17" s="553">
        <v>456.23350762411519</v>
      </c>
    </row>
    <row r="18" spans="1:63">
      <c r="B18" s="521" t="s">
        <v>57</v>
      </c>
      <c r="C18" s="515" t="s">
        <v>508</v>
      </c>
      <c r="D18" s="539">
        <v>146.68682514619883</v>
      </c>
      <c r="E18" s="553">
        <v>190.71602519054008</v>
      </c>
      <c r="F18" s="539">
        <v>204.26877603274167</v>
      </c>
      <c r="G18" s="553">
        <v>233.92528020118198</v>
      </c>
    </row>
    <row r="19" spans="1:63">
      <c r="B19" s="521" t="s">
        <v>60</v>
      </c>
      <c r="C19" s="515" t="s">
        <v>509</v>
      </c>
      <c r="D19" s="539">
        <v>120.10999999999999</v>
      </c>
      <c r="E19" s="553">
        <v>77.427999999999983</v>
      </c>
      <c r="F19" s="539">
        <v>56.45679999999998</v>
      </c>
      <c r="G19" s="553">
        <v>43.874079999999985</v>
      </c>
    </row>
    <row r="20" spans="1:63">
      <c r="B20" s="521" t="s">
        <v>78</v>
      </c>
      <c r="C20" s="515" t="s">
        <v>510</v>
      </c>
      <c r="D20" s="539">
        <v>62.237311970396377</v>
      </c>
      <c r="E20" s="553">
        <v>62.420416117829177</v>
      </c>
      <c r="F20" s="539">
        <v>82.487532667298183</v>
      </c>
      <c r="G20" s="553">
        <v>78.031872083142844</v>
      </c>
    </row>
    <row r="21" spans="1:63">
      <c r="B21" s="522"/>
      <c r="C21" s="531"/>
      <c r="D21" s="541"/>
      <c r="E21" s="555"/>
      <c r="F21" s="541"/>
      <c r="G21" s="555"/>
    </row>
    <row r="22" spans="1:63" s="48" customFormat="1">
      <c r="B22" s="523">
        <v>3</v>
      </c>
      <c r="C22" s="509" t="s">
        <v>847</v>
      </c>
      <c r="D22" s="542">
        <v>2531.6863752966647</v>
      </c>
      <c r="E22" s="556">
        <v>2724.4690630547643</v>
      </c>
      <c r="F22" s="542">
        <v>2940.4231594721487</v>
      </c>
      <c r="G22" s="556">
        <v>3195.0484613106751</v>
      </c>
    </row>
    <row r="23" spans="1:63">
      <c r="B23" s="524"/>
      <c r="C23" s="531"/>
      <c r="D23" s="541"/>
      <c r="E23" s="555"/>
      <c r="F23" s="541"/>
      <c r="G23" s="555"/>
    </row>
    <row r="24" spans="1:63" s="48" customFormat="1">
      <c r="B24" s="525">
        <v>4</v>
      </c>
      <c r="C24" s="533" t="s">
        <v>511</v>
      </c>
      <c r="D24" s="543">
        <v>180.47214807254804</v>
      </c>
      <c r="E24" s="557">
        <v>200.1356925632729</v>
      </c>
      <c r="F24" s="543">
        <v>223.98300578403916</v>
      </c>
      <c r="G24" s="557">
        <v>242.69670139324631</v>
      </c>
      <c r="H24" s="170"/>
    </row>
    <row r="25" spans="1:63" s="48" customFormat="1">
      <c r="B25" s="523">
        <v>4</v>
      </c>
      <c r="C25" s="533" t="s">
        <v>574</v>
      </c>
      <c r="D25" s="542">
        <v>1605.543238391519</v>
      </c>
      <c r="E25" s="556">
        <v>1700.0137650333099</v>
      </c>
      <c r="F25" s="542">
        <v>1806.6466138674423</v>
      </c>
      <c r="G25" s="556">
        <v>1944.7926086363427</v>
      </c>
    </row>
    <row r="26" spans="1:63" s="46" customFormat="1">
      <c r="A26" s="41"/>
      <c r="B26" s="521" t="s">
        <v>53</v>
      </c>
      <c r="C26" s="534" t="s">
        <v>512</v>
      </c>
      <c r="D26" s="544">
        <v>1545.9386614243808</v>
      </c>
      <c r="E26" s="558">
        <v>1665.1478153586572</v>
      </c>
      <c r="F26" s="544">
        <v>1734.8797147079626</v>
      </c>
      <c r="G26" s="558">
        <v>1878.4135130269219</v>
      </c>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row>
    <row r="27" spans="1:63" s="46" customFormat="1">
      <c r="A27" s="48"/>
      <c r="B27" s="521" t="s">
        <v>57</v>
      </c>
      <c r="C27" s="534" t="s">
        <v>513</v>
      </c>
      <c r="D27" s="545">
        <v>1665.1478153586572</v>
      </c>
      <c r="E27" s="559">
        <v>1734.8797147079626</v>
      </c>
      <c r="F27" s="545">
        <v>1878.4135130269219</v>
      </c>
      <c r="G27" s="559">
        <v>2011.1717042457635</v>
      </c>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row>
    <row r="28" spans="1:63" s="48" customFormat="1">
      <c r="B28" s="526" t="s">
        <v>60</v>
      </c>
      <c r="C28" s="535" t="s">
        <v>514</v>
      </c>
      <c r="D28" s="546">
        <v>0.11240566043761636</v>
      </c>
      <c r="E28" s="560">
        <v>0.1177259247423514</v>
      </c>
      <c r="F28" s="546">
        <v>0.12397720952442629</v>
      </c>
      <c r="G28" s="560">
        <v>0.12479310149343963</v>
      </c>
    </row>
    <row r="29" spans="1:63" s="48" customFormat="1">
      <c r="B29" s="526"/>
      <c r="C29" s="535"/>
      <c r="D29" s="546"/>
      <c r="E29" s="560"/>
      <c r="F29" s="546"/>
      <c r="G29" s="560"/>
    </row>
    <row r="30" spans="1:63" s="48" customFormat="1">
      <c r="B30" s="523">
        <v>5</v>
      </c>
      <c r="C30" s="533" t="s">
        <v>453</v>
      </c>
      <c r="D30" s="542">
        <v>925.13881247161567</v>
      </c>
      <c r="E30" s="556">
        <v>1011.2144215142075</v>
      </c>
      <c r="F30" s="542">
        <v>1110.5021108227259</v>
      </c>
      <c r="G30" s="556">
        <v>1229.2092481844297</v>
      </c>
    </row>
    <row r="31" spans="1:63">
      <c r="B31" s="521" t="s">
        <v>53</v>
      </c>
      <c r="C31" s="534" t="s">
        <v>515</v>
      </c>
      <c r="D31" s="539">
        <v>881.49766951945583</v>
      </c>
      <c r="E31" s="553">
        <v>968.7799554237755</v>
      </c>
      <c r="F31" s="539">
        <v>1053.6488876046394</v>
      </c>
      <c r="G31" s="553">
        <v>1167.3553340408123</v>
      </c>
    </row>
    <row r="32" spans="1:63">
      <c r="B32" s="521" t="s">
        <v>57</v>
      </c>
      <c r="C32" s="534" t="s">
        <v>516</v>
      </c>
      <c r="D32" s="539">
        <v>968.7799554237755</v>
      </c>
      <c r="E32" s="553">
        <v>1053.6488876046394</v>
      </c>
      <c r="F32" s="539">
        <v>1167.3553340408123</v>
      </c>
      <c r="G32" s="553">
        <v>1291.0631623280469</v>
      </c>
    </row>
    <row r="33" spans="2:7" s="48" customFormat="1">
      <c r="B33" s="527" t="s">
        <v>60</v>
      </c>
      <c r="C33" s="509" t="s">
        <v>517</v>
      </c>
      <c r="D33" s="547">
        <v>0.16</v>
      </c>
      <c r="E33" s="561">
        <v>0.16</v>
      </c>
      <c r="F33" s="547">
        <v>0.16</v>
      </c>
      <c r="G33" s="561">
        <v>0.16</v>
      </c>
    </row>
    <row r="34" spans="2:7">
      <c r="B34" s="524"/>
      <c r="C34" s="531"/>
      <c r="D34" s="548"/>
      <c r="E34" s="562"/>
      <c r="F34" s="548"/>
      <c r="G34" s="562"/>
    </row>
    <row r="35" spans="2:7">
      <c r="B35" s="528">
        <v>6</v>
      </c>
      <c r="C35" s="515" t="s">
        <v>848</v>
      </c>
      <c r="D35" s="549">
        <v>0.12980467378585456</v>
      </c>
      <c r="E35" s="563">
        <v>0.13349300579027559</v>
      </c>
      <c r="F35" s="549">
        <v>0.1376903892887176</v>
      </c>
      <c r="G35" s="563">
        <v>0.13842782736833326</v>
      </c>
    </row>
    <row r="36" spans="2:7" s="48" customFormat="1" ht="13.5" thickBot="1">
      <c r="B36" s="529">
        <v>8</v>
      </c>
      <c r="C36" s="536" t="s">
        <v>518</v>
      </c>
      <c r="D36" s="550">
        <v>328.6247240734761</v>
      </c>
      <c r="E36" s="564">
        <v>363.69756440979637</v>
      </c>
      <c r="F36" s="550">
        <v>404.86800950128111</v>
      </c>
      <c r="G36" s="564">
        <v>442.28361683577293</v>
      </c>
    </row>
    <row r="37" spans="2:7">
      <c r="B37" s="47"/>
      <c r="C37" s="48"/>
      <c r="D37" s="42"/>
    </row>
  </sheetData>
  <printOptions horizontalCentered="1" verticalCentered="1"/>
  <pageMargins left="0.44" right="0.33" top="0.48" bottom="0.48" header="0.5" footer="0.5"/>
  <pageSetup orientation="landscape" r:id="rId1"/>
  <headerFooter alignWithMargins="0"/>
</worksheet>
</file>

<file path=xl/worksheets/sheet61.xml><?xml version="1.0" encoding="utf-8"?>
<worksheet xmlns="http://schemas.openxmlformats.org/spreadsheetml/2006/main" xmlns:r="http://schemas.openxmlformats.org/officeDocument/2006/relationships">
  <sheetPr codeName="Sheet1"/>
  <dimension ref="B3:P24"/>
  <sheetViews>
    <sheetView view="pageBreakPreview" zoomScale="80" zoomScaleSheetLayoutView="80" workbookViewId="0">
      <selection activeCell="C54" sqref="C54"/>
    </sheetView>
  </sheetViews>
  <sheetFormatPr defaultColWidth="13.140625" defaultRowHeight="12.75"/>
  <cols>
    <col min="1" max="1" width="3.28515625" style="3" customWidth="1"/>
    <col min="2" max="2" width="2.140625" style="3" customWidth="1"/>
    <col min="3" max="3" width="5.85546875" style="33" customWidth="1"/>
    <col min="4" max="4" width="17.85546875" style="3" customWidth="1"/>
    <col min="5" max="5" width="13.140625" style="3"/>
    <col min="6" max="6" width="14" style="3" customWidth="1"/>
    <col min="7" max="7" width="8.85546875" style="3" customWidth="1"/>
    <col min="8" max="8" width="13.140625" style="3"/>
    <col min="9" max="9" width="13.85546875" style="3" customWidth="1"/>
    <col min="10" max="10" width="9.140625" style="3" customWidth="1"/>
    <col min="11" max="11" width="13.140625" style="3"/>
    <col min="12" max="12" width="13.7109375" style="3" customWidth="1"/>
    <col min="13" max="13" width="9.140625" style="3" customWidth="1"/>
    <col min="14" max="14" width="13.140625" style="3"/>
    <col min="15" max="15" width="15.28515625" style="3" bestFit="1" customWidth="1"/>
    <col min="16" max="16" width="8.85546875" style="3" customWidth="1"/>
    <col min="17" max="17" width="4.85546875" style="3" customWidth="1"/>
    <col min="18" max="16384" width="13.140625" style="3"/>
  </cols>
  <sheetData>
    <row r="3" spans="3:16">
      <c r="C3" s="32" t="s">
        <v>767</v>
      </c>
      <c r="D3" s="31"/>
    </row>
    <row r="4" spans="3:16">
      <c r="C4" s="31"/>
      <c r="D4" s="2"/>
    </row>
    <row r="5" spans="3:16" ht="15">
      <c r="C5" s="32" t="s">
        <v>771</v>
      </c>
      <c r="D5" s="36"/>
      <c r="P5" s="9" t="s">
        <v>769</v>
      </c>
    </row>
    <row r="6" spans="3:16" ht="13.5" thickBot="1"/>
    <row r="7" spans="3:16" s="5" customFormat="1" ht="21" customHeight="1" thickBot="1">
      <c r="C7" s="2069" t="s">
        <v>264</v>
      </c>
      <c r="D7" s="2071" t="s">
        <v>489</v>
      </c>
      <c r="E7" s="2066" t="s">
        <v>519</v>
      </c>
      <c r="F7" s="2067"/>
      <c r="G7" s="2068"/>
      <c r="H7" s="2066" t="s">
        <v>520</v>
      </c>
      <c r="I7" s="2067"/>
      <c r="J7" s="2068"/>
      <c r="K7" s="2066" t="s">
        <v>521</v>
      </c>
      <c r="L7" s="2067"/>
      <c r="M7" s="2068"/>
      <c r="N7" s="2066" t="s">
        <v>522</v>
      </c>
      <c r="O7" s="2067"/>
      <c r="P7" s="2068"/>
    </row>
    <row r="8" spans="3:16" s="35" customFormat="1" ht="34.5" customHeight="1" thickBot="1">
      <c r="C8" s="2070"/>
      <c r="D8" s="2072"/>
      <c r="E8" s="271" t="s">
        <v>523</v>
      </c>
      <c r="F8" s="271" t="s">
        <v>524</v>
      </c>
      <c r="G8" s="271" t="s">
        <v>770</v>
      </c>
      <c r="H8" s="271" t="s">
        <v>523</v>
      </c>
      <c r="I8" s="271" t="s">
        <v>524</v>
      </c>
      <c r="J8" s="271" t="s">
        <v>770</v>
      </c>
      <c r="K8" s="271" t="s">
        <v>523</v>
      </c>
      <c r="L8" s="271" t="s">
        <v>524</v>
      </c>
      <c r="M8" s="271" t="s">
        <v>770</v>
      </c>
      <c r="N8" s="271" t="s">
        <v>523</v>
      </c>
      <c r="O8" s="271" t="s">
        <v>524</v>
      </c>
      <c r="P8" s="271" t="s">
        <v>770</v>
      </c>
    </row>
    <row r="9" spans="3:16">
      <c r="C9" s="495"/>
      <c r="D9" s="492"/>
      <c r="E9" s="498"/>
      <c r="F9" s="476"/>
      <c r="G9" s="501"/>
      <c r="H9" s="498"/>
      <c r="I9" s="476"/>
      <c r="J9" s="501"/>
      <c r="K9" s="498"/>
      <c r="L9" s="507"/>
      <c r="M9" s="506"/>
      <c r="N9" s="498"/>
      <c r="O9" s="476"/>
      <c r="P9" s="501"/>
    </row>
    <row r="10" spans="3:16">
      <c r="C10" s="496">
        <v>1</v>
      </c>
      <c r="D10" s="493" t="s">
        <v>490</v>
      </c>
      <c r="E10" s="499">
        <v>2848.7485735099972</v>
      </c>
      <c r="F10" s="504">
        <v>1035670.3975416636</v>
      </c>
      <c r="G10" s="502">
        <v>2371.2947518403744</v>
      </c>
      <c r="H10" s="499">
        <v>3105.3859451258963</v>
      </c>
      <c r="I10" s="504">
        <v>1114659.1838370722</v>
      </c>
      <c r="J10" s="502">
        <v>2619.9059961601306</v>
      </c>
      <c r="K10" s="499">
        <v>3384.8706801872277</v>
      </c>
      <c r="L10" s="504">
        <v>1202465.2624618448</v>
      </c>
      <c r="M10" s="502">
        <v>2897.544235191503</v>
      </c>
      <c r="N10" s="499">
        <v>3689.5090414040774</v>
      </c>
      <c r="O10" s="504">
        <v>1297188.1705132772</v>
      </c>
      <c r="P10" s="502">
        <v>3204.6045190922009</v>
      </c>
    </row>
    <row r="11" spans="3:16">
      <c r="C11" s="496">
        <v>2</v>
      </c>
      <c r="D11" s="493" t="s">
        <v>525</v>
      </c>
      <c r="E11" s="499">
        <v>1248.9424691355619</v>
      </c>
      <c r="F11" s="504">
        <v>194547.03040393014</v>
      </c>
      <c r="G11" s="502">
        <v>900.25349911628348</v>
      </c>
      <c r="H11" s="499">
        <v>1386.3261407404741</v>
      </c>
      <c r="I11" s="504">
        <v>207461.79696437449</v>
      </c>
      <c r="J11" s="502">
        <v>1012.5613450871421</v>
      </c>
      <c r="K11" s="499">
        <v>1538.8220162219261</v>
      </c>
      <c r="L11" s="504">
        <v>221233.89450008198</v>
      </c>
      <c r="M11" s="502">
        <v>1138.8797472835474</v>
      </c>
      <c r="N11" s="499">
        <v>1708.0924380063382</v>
      </c>
      <c r="O11" s="504">
        <v>235920.23587879271</v>
      </c>
      <c r="P11" s="502">
        <v>1280.9565416118191</v>
      </c>
    </row>
    <row r="12" spans="3:16">
      <c r="C12" s="496">
        <v>3</v>
      </c>
      <c r="D12" s="493" t="s">
        <v>494</v>
      </c>
      <c r="E12" s="499">
        <v>1981.4592557343026</v>
      </c>
      <c r="F12" s="504">
        <v>36056.125000000007</v>
      </c>
      <c r="G12" s="502">
        <v>1202.5258428750003</v>
      </c>
      <c r="H12" s="499">
        <v>2100.5968110783606</v>
      </c>
      <c r="I12" s="504">
        <v>36833.858692867434</v>
      </c>
      <c r="J12" s="502">
        <v>1260.9346911891951</v>
      </c>
      <c r="K12" s="499">
        <v>2226.6326197430617</v>
      </c>
      <c r="L12" s="504">
        <v>37628.368167852903</v>
      </c>
      <c r="M12" s="502">
        <v>1322.1805625757879</v>
      </c>
      <c r="N12" s="499">
        <v>2360.2305769276459</v>
      </c>
      <c r="O12" s="504">
        <v>38440.015280008163</v>
      </c>
      <c r="P12" s="502">
        <v>1386.4012563604902</v>
      </c>
    </row>
    <row r="13" spans="3:16">
      <c r="C13" s="496">
        <v>4</v>
      </c>
      <c r="D13" s="493" t="s">
        <v>526</v>
      </c>
      <c r="E13" s="499">
        <v>15.3</v>
      </c>
      <c r="F13" s="504">
        <v>5741.05</v>
      </c>
      <c r="G13" s="502">
        <v>28.946585500000001</v>
      </c>
      <c r="H13" s="499">
        <v>17.136000000000003</v>
      </c>
      <c r="I13" s="504">
        <v>6193.2950404557323</v>
      </c>
      <c r="J13" s="502">
        <v>32.014130303504402</v>
      </c>
      <c r="K13" s="499">
        <v>19.192320000000006</v>
      </c>
      <c r="L13" s="504">
        <v>6681.1651976787489</v>
      </c>
      <c r="M13" s="502">
        <v>35.406750792412424</v>
      </c>
      <c r="N13" s="499">
        <v>21.49539840000001</v>
      </c>
      <c r="O13" s="504">
        <v>7207.4668019350538</v>
      </c>
      <c r="P13" s="502">
        <v>39.15889608092116</v>
      </c>
    </row>
    <row r="14" spans="3:16">
      <c r="C14" s="496">
        <v>5</v>
      </c>
      <c r="D14" s="493" t="s">
        <v>527</v>
      </c>
      <c r="E14" s="499">
        <v>0.27648918022899149</v>
      </c>
      <c r="F14" s="504">
        <v>1.05</v>
      </c>
      <c r="G14" s="502">
        <v>0.107975</v>
      </c>
      <c r="H14" s="499">
        <v>0.30137320644960075</v>
      </c>
      <c r="I14" s="504">
        <v>1.1327126209453879</v>
      </c>
      <c r="J14" s="502">
        <v>0.11941739102599469</v>
      </c>
      <c r="K14" s="499">
        <v>0.32849679503006485</v>
      </c>
      <c r="L14" s="504">
        <v>1.2219408396656859</v>
      </c>
      <c r="M14" s="502">
        <v>0.13207236193058872</v>
      </c>
      <c r="N14" s="499">
        <v>0.35806150658277069</v>
      </c>
      <c r="O14" s="504">
        <v>1.3181979153694545</v>
      </c>
      <c r="P14" s="502">
        <v>0.14606841295107023</v>
      </c>
    </row>
    <row r="15" spans="3:16">
      <c r="C15" s="496">
        <v>6</v>
      </c>
      <c r="D15" s="493" t="s">
        <v>528</v>
      </c>
      <c r="E15" s="499">
        <v>63.712699999999998</v>
      </c>
      <c r="F15" s="504">
        <v>1</v>
      </c>
      <c r="G15" s="502">
        <v>21.25</v>
      </c>
      <c r="H15" s="499">
        <v>67.854025499999992</v>
      </c>
      <c r="I15" s="504">
        <v>1</v>
      </c>
      <c r="J15" s="502">
        <v>21.675000000000001</v>
      </c>
      <c r="K15" s="499">
        <v>72.264537157499987</v>
      </c>
      <c r="L15" s="504">
        <v>1</v>
      </c>
      <c r="M15" s="502">
        <v>22.108499999999999</v>
      </c>
      <c r="N15" s="499">
        <v>76.961732072737476</v>
      </c>
      <c r="O15" s="504">
        <v>1</v>
      </c>
      <c r="P15" s="502">
        <v>22.55067</v>
      </c>
    </row>
    <row r="16" spans="3:16">
      <c r="C16" s="496">
        <v>7</v>
      </c>
      <c r="D16" s="493" t="s">
        <v>497</v>
      </c>
      <c r="E16" s="499">
        <v>166.59962866666666</v>
      </c>
      <c r="F16" s="504">
        <v>3.25</v>
      </c>
      <c r="G16" s="502">
        <v>33.011595228645767</v>
      </c>
      <c r="H16" s="499">
        <v>174.92961009999999</v>
      </c>
      <c r="I16" s="504">
        <v>3.25</v>
      </c>
      <c r="J16" s="502">
        <v>37.942018105247804</v>
      </c>
      <c r="K16" s="499">
        <v>183.67609060499998</v>
      </c>
      <c r="L16" s="504">
        <v>3.25</v>
      </c>
      <c r="M16" s="502">
        <v>43.608820716720288</v>
      </c>
      <c r="N16" s="499">
        <v>192.85989513525001</v>
      </c>
      <c r="O16" s="504">
        <v>3.25</v>
      </c>
      <c r="P16" s="502">
        <v>50.121984524592861</v>
      </c>
    </row>
    <row r="17" spans="2:16">
      <c r="C17" s="496">
        <v>8</v>
      </c>
      <c r="D17" s="493" t="s">
        <v>529</v>
      </c>
      <c r="E17" s="499">
        <v>96.538284173566851</v>
      </c>
      <c r="F17" s="504">
        <v>424.66874999999993</v>
      </c>
      <c r="G17" s="502">
        <v>27.430953187499998</v>
      </c>
      <c r="H17" s="499">
        <v>104.26134690745221</v>
      </c>
      <c r="I17" s="504">
        <v>445.90218749999997</v>
      </c>
      <c r="J17" s="502">
        <v>28.802500846875002</v>
      </c>
      <c r="K17" s="499">
        <v>112.60225466004839</v>
      </c>
      <c r="L17" s="504">
        <v>481.57436250000001</v>
      </c>
      <c r="M17" s="502">
        <v>31.106700914625005</v>
      </c>
      <c r="N17" s="499">
        <v>121.61043503285227</v>
      </c>
      <c r="O17" s="504">
        <v>520.10031150000009</v>
      </c>
      <c r="P17" s="502">
        <v>33.595236987795005</v>
      </c>
    </row>
    <row r="18" spans="2:16">
      <c r="C18" s="496">
        <v>9</v>
      </c>
      <c r="D18" s="493" t="s">
        <v>237</v>
      </c>
      <c r="E18" s="499">
        <v>60.76</v>
      </c>
      <c r="F18" s="504">
        <v>0</v>
      </c>
      <c r="G18" s="502">
        <v>0</v>
      </c>
      <c r="H18" s="499">
        <v>62.838000000000008</v>
      </c>
      <c r="I18" s="504">
        <v>0</v>
      </c>
      <c r="J18" s="502">
        <v>0</v>
      </c>
      <c r="K18" s="499">
        <v>65.659900000000022</v>
      </c>
      <c r="L18" s="504">
        <v>0</v>
      </c>
      <c r="M18" s="502">
        <v>0</v>
      </c>
      <c r="N18" s="499">
        <v>68.612895000000023</v>
      </c>
      <c r="O18" s="504">
        <v>0</v>
      </c>
      <c r="P18" s="502">
        <v>0</v>
      </c>
    </row>
    <row r="19" spans="2:16" ht="12.75" hidden="1" customHeight="1">
      <c r="C19" s="496">
        <v>9</v>
      </c>
      <c r="D19" s="493" t="s">
        <v>530</v>
      </c>
      <c r="E19" s="499">
        <v>19.200000000000003</v>
      </c>
      <c r="F19" s="504">
        <v>0</v>
      </c>
      <c r="G19" s="502">
        <v>0</v>
      </c>
      <c r="H19" s="499">
        <v>19.200000000000003</v>
      </c>
      <c r="I19" s="504">
        <v>0</v>
      </c>
      <c r="J19" s="502">
        <v>0</v>
      </c>
      <c r="K19" s="499">
        <v>19.200000000000003</v>
      </c>
      <c r="L19" s="504">
        <v>0</v>
      </c>
      <c r="M19" s="502">
        <v>0</v>
      </c>
      <c r="N19" s="499">
        <v>19.200000000000003</v>
      </c>
      <c r="O19" s="504">
        <v>0</v>
      </c>
      <c r="P19" s="502">
        <v>0</v>
      </c>
    </row>
    <row r="20" spans="2:16" ht="12.75" hidden="1" customHeight="1">
      <c r="C20" s="496">
        <v>10</v>
      </c>
      <c r="D20" s="493" t="s">
        <v>531</v>
      </c>
      <c r="E20" s="499">
        <v>41.559999999999995</v>
      </c>
      <c r="F20" s="504">
        <v>0</v>
      </c>
      <c r="G20" s="502">
        <v>0</v>
      </c>
      <c r="H20" s="499">
        <v>43.638000000000005</v>
      </c>
      <c r="I20" s="504">
        <v>0</v>
      </c>
      <c r="J20" s="502">
        <v>0</v>
      </c>
      <c r="K20" s="499">
        <v>46.459900000000019</v>
      </c>
      <c r="L20" s="504">
        <v>0</v>
      </c>
      <c r="M20" s="502">
        <v>0</v>
      </c>
      <c r="N20" s="499">
        <v>49.41289500000002</v>
      </c>
      <c r="O20" s="504">
        <v>0</v>
      </c>
      <c r="P20" s="502">
        <v>0</v>
      </c>
    </row>
    <row r="21" spans="2:16">
      <c r="C21" s="496">
        <v>10</v>
      </c>
      <c r="D21" s="493" t="s">
        <v>532</v>
      </c>
      <c r="E21" s="499">
        <v>182.67</v>
      </c>
      <c r="F21" s="504">
        <v>56.517500000000005</v>
      </c>
      <c r="G21" s="502">
        <v>55.698135000000015</v>
      </c>
      <c r="H21" s="499">
        <v>202.7637</v>
      </c>
      <c r="I21" s="504">
        <v>62.734425000000009</v>
      </c>
      <c r="J21" s="502">
        <v>61.824929850000025</v>
      </c>
      <c r="K21" s="499">
        <v>225.06770700000001</v>
      </c>
      <c r="L21" s="504">
        <v>69.635211750000011</v>
      </c>
      <c r="M21" s="502">
        <v>68.625672133500032</v>
      </c>
      <c r="N21" s="499">
        <v>243.07312356000003</v>
      </c>
      <c r="O21" s="504">
        <v>75.206028690000011</v>
      </c>
      <c r="P21" s="502">
        <v>74.115725904180039</v>
      </c>
    </row>
    <row r="22" spans="2:16" s="6" customFormat="1" ht="13.5" thickBot="1">
      <c r="C22" s="497"/>
      <c r="D22" s="494" t="s">
        <v>270</v>
      </c>
      <c r="E22" s="500">
        <v>6665.0074004003254</v>
      </c>
      <c r="F22" s="505">
        <v>1272501.089195594</v>
      </c>
      <c r="G22" s="503">
        <v>4640.5193377478026</v>
      </c>
      <c r="H22" s="500">
        <v>7222.3929526586326</v>
      </c>
      <c r="I22" s="505">
        <v>1365662.1538598908</v>
      </c>
      <c r="J22" s="503">
        <v>5075.7800289331208</v>
      </c>
      <c r="K22" s="500">
        <v>7829.1166223697937</v>
      </c>
      <c r="L22" s="505">
        <v>1468565.3718425483</v>
      </c>
      <c r="M22" s="503">
        <v>5559.5930619700284</v>
      </c>
      <c r="N22" s="500">
        <v>8482.8035970454839</v>
      </c>
      <c r="O22" s="505">
        <v>1579356.7630121186</v>
      </c>
      <c r="P22" s="503">
        <v>6091.65089897495</v>
      </c>
    </row>
    <row r="23" spans="2:16">
      <c r="B23" s="25"/>
      <c r="C23" s="25"/>
      <c r="D23" s="25"/>
    </row>
    <row r="24" spans="2:16">
      <c r="D24" s="4"/>
    </row>
  </sheetData>
  <mergeCells count="6">
    <mergeCell ref="H7:J7"/>
    <mergeCell ref="K7:M7"/>
    <mergeCell ref="N7:P7"/>
    <mergeCell ref="E7:G7"/>
    <mergeCell ref="C7:C8"/>
    <mergeCell ref="D7:D8"/>
  </mergeCells>
  <printOptions horizontalCentered="1"/>
  <pageMargins left="0.24" right="0.26" top="0.67" bottom="1" header="0.5" footer="0.5"/>
  <pageSetup scale="75" fitToWidth="2" orientation="landscape" r:id="rId1"/>
  <headerFooter alignWithMargins="0"/>
</worksheet>
</file>

<file path=xl/worksheets/sheet62.xml><?xml version="1.0" encoding="utf-8"?>
<worksheet xmlns="http://schemas.openxmlformats.org/spreadsheetml/2006/main" xmlns:r="http://schemas.openxmlformats.org/officeDocument/2006/relationships">
  <sheetPr codeName="Sheet2">
    <pageSetUpPr fitToPage="1"/>
  </sheetPr>
  <dimension ref="B2:Q20"/>
  <sheetViews>
    <sheetView view="pageBreakPreview" zoomScaleSheetLayoutView="100" workbookViewId="0">
      <selection activeCell="C54" sqref="C54"/>
    </sheetView>
  </sheetViews>
  <sheetFormatPr defaultRowHeight="12.75"/>
  <cols>
    <col min="1" max="1" width="2.140625" style="3" customWidth="1"/>
    <col min="2" max="2" width="9.140625" style="3" customWidth="1"/>
    <col min="3" max="3" width="18" style="3" customWidth="1"/>
    <col min="4" max="4" width="15.5703125" style="3" customWidth="1"/>
    <col min="5" max="5" width="13.140625" style="3" customWidth="1"/>
    <col min="6" max="6" width="12.42578125" style="3" customWidth="1"/>
    <col min="7" max="7" width="13.5703125" style="3" customWidth="1"/>
    <col min="8" max="8" width="13" style="3" customWidth="1"/>
    <col min="9" max="16" width="0" style="3" hidden="1" customWidth="1"/>
    <col min="17" max="17" width="2.5703125" style="3" customWidth="1"/>
    <col min="18" max="16384" width="9.140625" style="3"/>
  </cols>
  <sheetData>
    <row r="2" spans="2:17" s="7" customFormat="1">
      <c r="B2" s="6" t="s">
        <v>767</v>
      </c>
      <c r="C2" s="2"/>
      <c r="D2" s="2"/>
    </row>
    <row r="3" spans="2:17" s="7" customFormat="1">
      <c r="B3" s="6"/>
      <c r="C3" s="2"/>
      <c r="D3" s="2"/>
    </row>
    <row r="4" spans="2:17" s="7" customFormat="1">
      <c r="B4" s="6" t="s">
        <v>844</v>
      </c>
      <c r="C4" s="8"/>
      <c r="D4" s="9"/>
      <c r="H4" s="9" t="s">
        <v>768</v>
      </c>
    </row>
    <row r="5" spans="2:17" s="7" customFormat="1" ht="13.5" thickBot="1"/>
    <row r="6" spans="2:17" s="10" customFormat="1" ht="28.5" customHeight="1" thickBot="1">
      <c r="B6" s="270" t="s">
        <v>533</v>
      </c>
      <c r="C6" s="271" t="s">
        <v>218</v>
      </c>
      <c r="D6" s="271" t="s">
        <v>534</v>
      </c>
      <c r="E6" s="271" t="s">
        <v>168</v>
      </c>
      <c r="F6" s="271" t="s">
        <v>180</v>
      </c>
      <c r="G6" s="271" t="s">
        <v>215</v>
      </c>
      <c r="H6" s="271" t="s">
        <v>216</v>
      </c>
    </row>
    <row r="7" spans="2:17" s="7" customFormat="1">
      <c r="B7" s="486">
        <v>1</v>
      </c>
      <c r="C7" s="489" t="s">
        <v>490</v>
      </c>
      <c r="D7" s="482" t="s">
        <v>221</v>
      </c>
      <c r="E7" s="476">
        <v>1043.5481646142407</v>
      </c>
      <c r="F7" s="479">
        <v>1269.9183169097214</v>
      </c>
      <c r="G7" s="476">
        <v>1377.0762916584961</v>
      </c>
      <c r="H7" s="473">
        <v>1492.3235653930208</v>
      </c>
      <c r="I7" s="12" t="e">
        <v>#REF!</v>
      </c>
      <c r="J7" s="12" t="e">
        <v>#REF!</v>
      </c>
      <c r="K7" s="12" t="e">
        <v>#REF!</v>
      </c>
      <c r="L7" s="12" t="e">
        <v>#REF!</v>
      </c>
      <c r="M7" s="12">
        <v>0.31541128866169221</v>
      </c>
      <c r="N7" s="12">
        <v>0.31855928807658107</v>
      </c>
      <c r="O7" s="12">
        <v>0.3191702231809595</v>
      </c>
      <c r="P7" s="12">
        <v>0.31970846870802966</v>
      </c>
      <c r="Q7" s="12"/>
    </row>
    <row r="8" spans="2:17" s="7" customFormat="1">
      <c r="B8" s="487">
        <v>2</v>
      </c>
      <c r="C8" s="490" t="s">
        <v>525</v>
      </c>
      <c r="D8" s="483" t="s">
        <v>221</v>
      </c>
      <c r="E8" s="477">
        <v>833.52951510033449</v>
      </c>
      <c r="F8" s="480">
        <v>1025.8712172616788</v>
      </c>
      <c r="G8" s="477">
        <v>1138.7206715394041</v>
      </c>
      <c r="H8" s="474">
        <v>1265.8518877233194</v>
      </c>
      <c r="I8" s="12" t="e">
        <v>#REF!</v>
      </c>
      <c r="J8" s="12" t="e">
        <v>#REF!</v>
      </c>
      <c r="K8" s="12" t="e">
        <v>#REF!</v>
      </c>
      <c r="L8" s="12" t="e">
        <v>#REF!</v>
      </c>
      <c r="M8" s="12">
        <v>0.25193338209984545</v>
      </c>
      <c r="N8" s="12">
        <v>0.25734001965133346</v>
      </c>
      <c r="O8" s="12">
        <v>0.26392563220900717</v>
      </c>
      <c r="P8" s="12">
        <v>0.27119022846001073</v>
      </c>
    </row>
    <row r="9" spans="2:17" s="7" customFormat="1">
      <c r="B9" s="487">
        <v>3</v>
      </c>
      <c r="C9" s="490" t="s">
        <v>494</v>
      </c>
      <c r="D9" s="483" t="s">
        <v>221</v>
      </c>
      <c r="E9" s="477">
        <v>1150.0050197763101</v>
      </c>
      <c r="F9" s="480">
        <v>1360.6766122377051</v>
      </c>
      <c r="G9" s="477">
        <v>1440.9263604218506</v>
      </c>
      <c r="H9" s="474">
        <v>1525.9235374752993</v>
      </c>
      <c r="I9" s="12" t="e">
        <v>#REF!</v>
      </c>
      <c r="J9" s="12" t="e">
        <v>#REF!</v>
      </c>
      <c r="K9" s="12" t="e">
        <v>#REF!</v>
      </c>
      <c r="L9" s="12" t="e">
        <v>#REF!</v>
      </c>
      <c r="M9" s="12">
        <v>0.3475877564205635</v>
      </c>
      <c r="N9" s="12">
        <v>0.34132602634765519</v>
      </c>
      <c r="O9" s="12">
        <v>0.33396899709113687</v>
      </c>
      <c r="P9" s="12">
        <v>0.32690677065284196</v>
      </c>
    </row>
    <row r="10" spans="2:17" s="7" customFormat="1">
      <c r="B10" s="487">
        <v>4</v>
      </c>
      <c r="C10" s="490" t="s">
        <v>526</v>
      </c>
      <c r="D10" s="483" t="s">
        <v>221</v>
      </c>
      <c r="E10" s="477">
        <v>3.4442304189466237</v>
      </c>
      <c r="F10" s="480">
        <v>3.6606554306955288</v>
      </c>
      <c r="G10" s="477">
        <v>4.0918497132238834</v>
      </c>
      <c r="H10" s="474">
        <v>4.5739306795187984</v>
      </c>
      <c r="I10" s="12" t="e">
        <v>#REF!</v>
      </c>
      <c r="J10" s="12" t="e">
        <v>#REF!</v>
      </c>
      <c r="K10" s="12" t="e">
        <v>#REF!</v>
      </c>
      <c r="L10" s="12" t="e">
        <v>#REF!</v>
      </c>
      <c r="M10" s="12">
        <v>1.0410148680481228E-3</v>
      </c>
      <c r="N10" s="12">
        <v>9.1827621695682543E-4</v>
      </c>
      <c r="O10" s="12">
        <v>9.4838361106320515E-4</v>
      </c>
      <c r="P10" s="12">
        <v>9.7989766256925139E-4</v>
      </c>
    </row>
    <row r="11" spans="2:17" s="7" customFormat="1">
      <c r="B11" s="487">
        <v>5</v>
      </c>
      <c r="C11" s="490" t="s">
        <v>527</v>
      </c>
      <c r="D11" s="483" t="s">
        <v>221</v>
      </c>
      <c r="E11" s="477">
        <v>9.9536104882436943E-2</v>
      </c>
      <c r="F11" s="480">
        <v>0.10864482023454904</v>
      </c>
      <c r="G11" s="477">
        <v>0.11843836624830756</v>
      </c>
      <c r="H11" s="474">
        <v>0.12911632672080151</v>
      </c>
      <c r="I11" s="12" t="e">
        <v>#REF!</v>
      </c>
      <c r="J11" s="12" t="e">
        <v>#REF!</v>
      </c>
      <c r="K11" s="12" t="e">
        <v>#REF!</v>
      </c>
      <c r="L11" s="12" t="e">
        <v>#REF!</v>
      </c>
      <c r="M11" s="12">
        <v>3.0084678574409867E-5</v>
      </c>
      <c r="N11" s="12">
        <v>2.7253576963396525E-5</v>
      </c>
      <c r="O11" s="12">
        <v>2.7450911774200482E-5</v>
      </c>
      <c r="P11" s="12">
        <v>2.7661282082777833E-5</v>
      </c>
    </row>
    <row r="12" spans="2:17" s="7" customFormat="1">
      <c r="B12" s="487">
        <v>6</v>
      </c>
      <c r="C12" s="490" t="s">
        <v>528</v>
      </c>
      <c r="D12" s="483" t="s">
        <v>221</v>
      </c>
      <c r="E12" s="477">
        <v>30.038490010909094</v>
      </c>
      <c r="F12" s="480">
        <v>34.744238863636362</v>
      </c>
      <c r="G12" s="477">
        <v>36.827046889772717</v>
      </c>
      <c r="H12" s="474">
        <v>39.041726087607948</v>
      </c>
      <c r="I12" s="12" t="e">
        <v>#REF!</v>
      </c>
      <c r="J12" s="12" t="e">
        <v>#REF!</v>
      </c>
      <c r="K12" s="12" t="e">
        <v>#REF!</v>
      </c>
      <c r="L12" s="12" t="e">
        <v>#REF!</v>
      </c>
      <c r="M12" s="12">
        <v>9.079100673129498E-3</v>
      </c>
      <c r="N12" s="12">
        <v>8.7155999325187403E-3</v>
      </c>
      <c r="O12" s="12">
        <v>8.5355450864296346E-3</v>
      </c>
      <c r="P12" s="12">
        <v>8.3641180456064147E-3</v>
      </c>
    </row>
    <row r="13" spans="2:17" s="7" customFormat="1">
      <c r="B13" s="487">
        <v>7</v>
      </c>
      <c r="C13" s="490" t="s">
        <v>497</v>
      </c>
      <c r="D13" s="483" t="s">
        <v>221</v>
      </c>
      <c r="E13" s="477">
        <v>60.770461168462845</v>
      </c>
      <c r="F13" s="480">
        <v>71.697740998892357</v>
      </c>
      <c r="G13" s="477">
        <v>75.734992253582192</v>
      </c>
      <c r="H13" s="474">
        <v>80.041668598905687</v>
      </c>
      <c r="I13" s="12" t="e">
        <v>#REF!</v>
      </c>
      <c r="J13" s="12" t="e">
        <v>#REF!</v>
      </c>
      <c r="K13" s="12" t="e">
        <v>#REF!</v>
      </c>
      <c r="L13" s="12" t="e">
        <v>#REF!</v>
      </c>
      <c r="M13" s="12">
        <v>1.8367805262535002E-2</v>
      </c>
      <c r="N13" s="12">
        <v>1.7985394040843608E-2</v>
      </c>
      <c r="O13" s="12">
        <v>1.7553387947062717E-2</v>
      </c>
      <c r="P13" s="12">
        <v>1.7147755281779184E-2</v>
      </c>
    </row>
    <row r="14" spans="2:17" s="7" customFormat="1">
      <c r="B14" s="487">
        <v>8</v>
      </c>
      <c r="C14" s="490" t="s">
        <v>529</v>
      </c>
      <c r="D14" s="483" t="s">
        <v>221</v>
      </c>
      <c r="E14" s="477">
        <v>49.176204902939375</v>
      </c>
      <c r="F14" s="480">
        <v>58.386354268173228</v>
      </c>
      <c r="G14" s="477">
        <v>63.057262609627088</v>
      </c>
      <c r="H14" s="474">
        <v>68.101843618397268</v>
      </c>
      <c r="I14" s="12" t="e">
        <v>#REF!</v>
      </c>
      <c r="J14" s="12" t="e">
        <v>#REF!</v>
      </c>
      <c r="K14" s="12" t="e">
        <v>#REF!</v>
      </c>
      <c r="L14" s="12" t="e">
        <v>#REF!</v>
      </c>
      <c r="M14" s="12">
        <v>1.4863454017631519E-2</v>
      </c>
      <c r="N14" s="12">
        <v>1.4646229762491532E-2</v>
      </c>
      <c r="O14" s="12">
        <v>1.4615022204801809E-2</v>
      </c>
      <c r="P14" s="12">
        <v>1.4589822639232657E-2</v>
      </c>
    </row>
    <row r="15" spans="2:17" s="7" customFormat="1">
      <c r="B15" s="487">
        <v>9</v>
      </c>
      <c r="C15" s="490" t="s">
        <v>535</v>
      </c>
      <c r="D15" s="483" t="s">
        <v>221</v>
      </c>
      <c r="E15" s="477">
        <v>21.943634534063943</v>
      </c>
      <c r="F15" s="480">
        <v>24.086252764085877</v>
      </c>
      <c r="G15" s="477">
        <v>25.603606409420816</v>
      </c>
      <c r="H15" s="474">
        <v>27.190033572274043</v>
      </c>
      <c r="I15" s="12" t="e">
        <v>#REF!</v>
      </c>
      <c r="J15" s="12" t="e">
        <v>#REF!</v>
      </c>
      <c r="K15" s="12" t="e">
        <v>#REF!</v>
      </c>
      <c r="L15" s="12" t="e">
        <v>#REF!</v>
      </c>
      <c r="M15" s="12">
        <v>6.6324394800395675E-3</v>
      </c>
      <c r="N15" s="12">
        <v>6.042041783940382E-3</v>
      </c>
      <c r="O15" s="12">
        <v>5.9342454891082065E-3</v>
      </c>
      <c r="P15" s="12">
        <v>5.8250664930177389E-3</v>
      </c>
    </row>
    <row r="16" spans="2:17" s="7" customFormat="1">
      <c r="B16" s="487">
        <v>10</v>
      </c>
      <c r="C16" s="490" t="s">
        <v>532</v>
      </c>
      <c r="D16" s="483" t="s">
        <v>221</v>
      </c>
      <c r="E16" s="477">
        <v>115.97618192988887</v>
      </c>
      <c r="F16" s="480">
        <v>137.292567373</v>
      </c>
      <c r="G16" s="477">
        <v>152.39474978403001</v>
      </c>
      <c r="H16" s="474">
        <v>164.58632976675241</v>
      </c>
      <c r="I16" s="12" t="e">
        <v>#REF!</v>
      </c>
      <c r="J16" s="12" t="e">
        <v>#REF!</v>
      </c>
      <c r="K16" s="12" t="e">
        <v>#REF!</v>
      </c>
      <c r="L16" s="12" t="e">
        <v>#REF!</v>
      </c>
      <c r="M16" s="12">
        <v>3.5053673837940572E-2</v>
      </c>
      <c r="N16" s="12">
        <v>3.4439870610715906E-2</v>
      </c>
      <c r="O16" s="12">
        <v>3.5321112268656821E-2</v>
      </c>
      <c r="P16" s="12">
        <v>3.5260210774829666E-2</v>
      </c>
    </row>
    <row r="17" spans="2:16" s="7" customFormat="1" ht="13.5" thickBot="1">
      <c r="B17" s="488"/>
      <c r="C17" s="491"/>
      <c r="D17" s="484"/>
      <c r="E17" s="477"/>
      <c r="F17" s="480"/>
      <c r="G17" s="477"/>
      <c r="H17" s="474"/>
      <c r="I17" s="12"/>
      <c r="J17" s="12"/>
      <c r="K17" s="12"/>
      <c r="L17" s="12"/>
      <c r="M17" s="12"/>
      <c r="N17" s="12"/>
      <c r="O17" s="12"/>
      <c r="P17" s="12"/>
    </row>
    <row r="18" spans="2:16" s="6" customFormat="1" ht="13.5" thickBot="1">
      <c r="B18" s="2073" t="s">
        <v>270</v>
      </c>
      <c r="C18" s="2074"/>
      <c r="D18" s="485"/>
      <c r="E18" s="478">
        <v>3308.531438560979</v>
      </c>
      <c r="F18" s="481">
        <v>3986.4426009278227</v>
      </c>
      <c r="G18" s="478">
        <v>4314.5512696456553</v>
      </c>
      <c r="H18" s="475">
        <v>4667.7636392418162</v>
      </c>
      <c r="I18" s="268" t="e">
        <v>#REF!</v>
      </c>
      <c r="J18" s="268" t="e">
        <v>#REF!</v>
      </c>
      <c r="K18" s="268" t="e">
        <v>#REF!</v>
      </c>
      <c r="L18" s="268" t="e">
        <v>#REF!</v>
      </c>
      <c r="M18" s="268">
        <v>1</v>
      </c>
      <c r="N18" s="268">
        <v>1</v>
      </c>
      <c r="O18" s="268">
        <v>1</v>
      </c>
      <c r="P18" s="268">
        <v>1</v>
      </c>
    </row>
    <row r="19" spans="2:16" s="6" customFormat="1">
      <c r="B19" s="269"/>
      <c r="C19" s="269"/>
      <c r="D19" s="269"/>
      <c r="E19" s="1209"/>
      <c r="F19" s="1209"/>
      <c r="G19" s="1209"/>
      <c r="H19" s="1209"/>
      <c r="I19" s="268"/>
      <c r="J19" s="268"/>
      <c r="K19" s="268"/>
      <c r="L19" s="268"/>
      <c r="M19" s="268"/>
      <c r="N19" s="268"/>
      <c r="O19" s="268"/>
      <c r="P19" s="268"/>
    </row>
    <row r="20" spans="2:16">
      <c r="E20" s="30"/>
      <c r="F20" s="30"/>
      <c r="G20" s="30"/>
      <c r="H20" s="30"/>
    </row>
  </sheetData>
  <mergeCells count="1">
    <mergeCell ref="B18:C18"/>
  </mergeCells>
  <printOptions horizontalCentered="1"/>
  <pageMargins left="0.49" right="0.27" top="0.38" bottom="0.63" header="0.3" footer="0.27"/>
  <pageSetup paperSize="9" orientation="landscape" r:id="rId1"/>
  <headerFooter alignWithMargins="0"/>
</worksheet>
</file>

<file path=xl/worksheets/sheet63.xml><?xml version="1.0" encoding="utf-8"?>
<worksheet xmlns="http://schemas.openxmlformats.org/spreadsheetml/2006/main" xmlns:r="http://schemas.openxmlformats.org/officeDocument/2006/relationships">
  <sheetPr codeName="Sheet3"/>
  <dimension ref="A3:Z83"/>
  <sheetViews>
    <sheetView view="pageBreakPreview" zoomScale="60" workbookViewId="0">
      <selection activeCell="C54" sqref="C54"/>
    </sheetView>
  </sheetViews>
  <sheetFormatPr defaultRowHeight="12.75"/>
  <cols>
    <col min="1" max="1" width="5.42578125" style="7" customWidth="1"/>
    <col min="2" max="2" width="31.28515625" style="14" customWidth="1"/>
    <col min="3" max="3" width="15.5703125" style="7" customWidth="1"/>
    <col min="4" max="5" width="11.28515625" style="7" customWidth="1"/>
    <col min="6" max="6" width="9.5703125" style="7" customWidth="1"/>
    <col min="7" max="8" width="11.28515625" style="7" customWidth="1"/>
    <col min="9" max="9" width="12.28515625" style="7" customWidth="1"/>
    <col min="10" max="10" width="8.42578125" style="7" customWidth="1"/>
    <col min="11" max="11" width="10.5703125" style="7" customWidth="1"/>
    <col min="12" max="12" width="10.7109375" style="7" customWidth="1"/>
    <col min="13" max="14" width="12.28515625" style="7" bestFit="1" customWidth="1"/>
    <col min="15" max="15" width="14.5703125" style="7" bestFit="1" customWidth="1"/>
    <col min="16" max="16" width="10.28515625" style="7" bestFit="1" customWidth="1"/>
    <col min="17" max="17" width="11" style="7" bestFit="1" customWidth="1"/>
    <col min="18" max="18" width="9.42578125" style="7" bestFit="1" customWidth="1"/>
    <col min="19" max="20" width="11" style="7" bestFit="1" customWidth="1"/>
    <col min="21" max="21" width="13.28515625" style="7" customWidth="1"/>
    <col min="22" max="22" width="13" style="7" customWidth="1"/>
    <col min="23" max="23" width="12" style="7" customWidth="1"/>
    <col min="24" max="24" width="9.42578125" style="7" bestFit="1" customWidth="1"/>
    <col min="25" max="25" width="11.140625" style="7" bestFit="1" customWidth="1"/>
    <col min="26" max="26" width="12" style="7" customWidth="1"/>
    <col min="27" max="16384" width="9.140625" style="7"/>
  </cols>
  <sheetData>
    <row r="3" spans="1:26" ht="15.75" customHeight="1">
      <c r="B3" s="2075" t="s">
        <v>927</v>
      </c>
      <c r="C3" s="2075"/>
    </row>
    <row r="4" spans="1:26">
      <c r="A4" s="2"/>
      <c r="B4" s="13"/>
    </row>
    <row r="5" spans="1:26" ht="25.5">
      <c r="B5" s="13" t="s">
        <v>536</v>
      </c>
      <c r="M5" s="7" t="s">
        <v>929</v>
      </c>
      <c r="Y5" s="7" t="s">
        <v>929</v>
      </c>
    </row>
    <row r="6" spans="1:26" ht="13.5" thickBot="1">
      <c r="A6" s="6"/>
    </row>
    <row r="7" spans="1:26" ht="12.75" hidden="1" customHeight="1" thickBot="1">
      <c r="A7" s="15"/>
      <c r="B7" s="16"/>
    </row>
    <row r="8" spans="1:26" ht="12.75" customHeight="1" thickBot="1">
      <c r="A8" s="2"/>
      <c r="B8" s="1208"/>
      <c r="C8" s="2076" t="s">
        <v>168</v>
      </c>
      <c r="D8" s="2077"/>
      <c r="E8" s="2077"/>
      <c r="F8" s="2077"/>
      <c r="G8" s="2077"/>
      <c r="H8" s="2078"/>
      <c r="I8" s="2076" t="s">
        <v>180</v>
      </c>
      <c r="J8" s="2077"/>
      <c r="K8" s="2077"/>
      <c r="L8" s="2077"/>
      <c r="M8" s="2077"/>
      <c r="N8" s="2078"/>
      <c r="O8" s="2079" t="s">
        <v>215</v>
      </c>
      <c r="P8" s="2080"/>
      <c r="Q8" s="2080"/>
      <c r="R8" s="2080"/>
      <c r="S8" s="2080"/>
      <c r="T8" s="2080"/>
      <c r="U8" s="2080" t="s">
        <v>216</v>
      </c>
      <c r="V8" s="2080"/>
      <c r="W8" s="2080"/>
      <c r="X8" s="2080"/>
      <c r="Y8" s="2080"/>
      <c r="Z8" s="2081"/>
    </row>
    <row r="9" spans="1:26" ht="77.25" thickBot="1">
      <c r="A9" s="2"/>
      <c r="B9" s="1202" t="s">
        <v>301</v>
      </c>
      <c r="C9" s="1162" t="s">
        <v>537</v>
      </c>
      <c r="D9" s="1162" t="s">
        <v>538</v>
      </c>
      <c r="E9" s="1162" t="s">
        <v>539</v>
      </c>
      <c r="F9" s="1162" t="s">
        <v>540</v>
      </c>
      <c r="G9" s="1162" t="s">
        <v>541</v>
      </c>
      <c r="H9" s="1162" t="s">
        <v>542</v>
      </c>
      <c r="I9" s="1162" t="s">
        <v>537</v>
      </c>
      <c r="J9" s="1162" t="s">
        <v>538</v>
      </c>
      <c r="K9" s="1162" t="s">
        <v>539</v>
      </c>
      <c r="L9" s="1162" t="s">
        <v>540</v>
      </c>
      <c r="M9" s="1162" t="s">
        <v>541</v>
      </c>
      <c r="N9" s="1162" t="s">
        <v>542</v>
      </c>
      <c r="O9" s="1162" t="s">
        <v>537</v>
      </c>
      <c r="P9" s="1162" t="s">
        <v>538</v>
      </c>
      <c r="Q9" s="1162" t="s">
        <v>539</v>
      </c>
      <c r="R9" s="1162" t="s">
        <v>540</v>
      </c>
      <c r="S9" s="1162" t="s">
        <v>541</v>
      </c>
      <c r="T9" s="1162" t="s">
        <v>542</v>
      </c>
      <c r="U9" s="1162" t="s">
        <v>537</v>
      </c>
      <c r="V9" s="1162" t="s">
        <v>538</v>
      </c>
      <c r="W9" s="1162" t="s">
        <v>539</v>
      </c>
      <c r="X9" s="1162" t="s">
        <v>540</v>
      </c>
      <c r="Y9" s="1162" t="s">
        <v>541</v>
      </c>
      <c r="Z9" s="1162" t="s">
        <v>542</v>
      </c>
    </row>
    <row r="10" spans="1:26" ht="12.75" customHeight="1">
      <c r="A10" s="2"/>
      <c r="B10" s="1203"/>
      <c r="C10" s="1170"/>
      <c r="D10" s="1170"/>
      <c r="E10" s="1170"/>
      <c r="F10" s="1170"/>
      <c r="G10" s="1170"/>
      <c r="H10" s="1163"/>
      <c r="I10" s="1170"/>
      <c r="J10" s="1170"/>
      <c r="K10" s="1185"/>
      <c r="L10" s="1170"/>
      <c r="M10" s="1170"/>
      <c r="N10" s="1163"/>
      <c r="O10" s="1170"/>
      <c r="P10" s="1170"/>
      <c r="Q10" s="1170"/>
      <c r="R10" s="1170"/>
      <c r="S10" s="1170"/>
      <c r="T10" s="1163"/>
      <c r="U10" s="1172"/>
      <c r="V10" s="1172"/>
      <c r="W10" s="1170"/>
      <c r="X10" s="1170"/>
      <c r="Y10" s="1170"/>
      <c r="Z10" s="1163"/>
    </row>
    <row r="11" spans="1:26">
      <c r="A11" s="2"/>
      <c r="B11" s="1204" t="s">
        <v>543</v>
      </c>
      <c r="C11" s="1171"/>
      <c r="D11" s="1171"/>
      <c r="E11" s="1171"/>
      <c r="F11" s="1171"/>
      <c r="G11" s="1171"/>
      <c r="H11" s="1164"/>
      <c r="I11" s="1171"/>
      <c r="J11" s="1171"/>
      <c r="K11" s="1183"/>
      <c r="L11" s="1171"/>
      <c r="M11" s="1171"/>
      <c r="N11" s="1164"/>
      <c r="O11" s="1171"/>
      <c r="P11" s="1171"/>
      <c r="Q11" s="1171"/>
      <c r="R11" s="1171"/>
      <c r="S11" s="1171"/>
      <c r="T11" s="1164"/>
      <c r="U11" s="1173"/>
      <c r="V11" s="1173"/>
      <c r="W11" s="1171"/>
      <c r="X11" s="1171"/>
      <c r="Y11" s="1171"/>
      <c r="Z11" s="1164"/>
    </row>
    <row r="12" spans="1:26">
      <c r="A12" s="2"/>
      <c r="B12" s="1205" t="s">
        <v>544</v>
      </c>
      <c r="C12" s="1197">
        <v>2405.5416666666665</v>
      </c>
      <c r="D12" s="1197">
        <v>2.4241250000000001</v>
      </c>
      <c r="E12" s="1192">
        <v>0.72484676800000003</v>
      </c>
      <c r="F12" s="1192">
        <v>-2.2450000000000001E-6</v>
      </c>
      <c r="G12" s="1192">
        <v>7.2498748000000474E-2</v>
      </c>
      <c r="H12" s="1165">
        <f>F12+G12</f>
        <v>7.2496503000000476E-2</v>
      </c>
      <c r="I12" s="1186">
        <v>0</v>
      </c>
      <c r="J12" s="1186">
        <v>0</v>
      </c>
      <c r="K12" s="1179">
        <v>0</v>
      </c>
      <c r="L12" s="1179">
        <v>0</v>
      </c>
      <c r="M12" s="1179">
        <v>0</v>
      </c>
      <c r="N12" s="1165">
        <f>L12+M12</f>
        <v>0</v>
      </c>
      <c r="O12" s="1174">
        <v>0</v>
      </c>
      <c r="P12" s="1174">
        <v>0</v>
      </c>
      <c r="Q12" s="1179">
        <v>0</v>
      </c>
      <c r="R12" s="1179">
        <v>0</v>
      </c>
      <c r="S12" s="1179">
        <v>0</v>
      </c>
      <c r="T12" s="1165">
        <f>R12+S12</f>
        <v>0</v>
      </c>
      <c r="U12" s="1174">
        <v>0</v>
      </c>
      <c r="V12" s="1174">
        <v>0</v>
      </c>
      <c r="W12" s="1165">
        <v>0</v>
      </c>
      <c r="X12" s="1165">
        <v>0</v>
      </c>
      <c r="Y12" s="1165">
        <v>0</v>
      </c>
      <c r="Z12" s="1165">
        <f>X12+Y12</f>
        <v>0</v>
      </c>
    </row>
    <row r="13" spans="1:26" ht="25.5">
      <c r="A13" s="2"/>
      <c r="B13" s="1205" t="s">
        <v>545</v>
      </c>
      <c r="C13" s="1197"/>
      <c r="D13" s="1197"/>
      <c r="E13" s="1192"/>
      <c r="F13" s="1192"/>
      <c r="G13" s="1192"/>
      <c r="H13" s="1165"/>
      <c r="I13" s="1186"/>
      <c r="J13" s="1186"/>
      <c r="K13" s="1179"/>
      <c r="L13" s="1179"/>
      <c r="M13" s="1179"/>
      <c r="N13" s="1165"/>
      <c r="O13" s="1174"/>
      <c r="P13" s="1174"/>
      <c r="Q13" s="1179"/>
      <c r="R13" s="1179"/>
      <c r="S13" s="1179"/>
      <c r="T13" s="1165"/>
      <c r="U13" s="1174"/>
      <c r="V13" s="1174"/>
      <c r="W13" s="1165"/>
      <c r="X13" s="1165"/>
      <c r="Y13" s="1165"/>
      <c r="Z13" s="1165"/>
    </row>
    <row r="14" spans="1:26">
      <c r="A14" s="2"/>
      <c r="B14" s="1205" t="s">
        <v>546</v>
      </c>
      <c r="C14" s="1197"/>
      <c r="D14" s="1197"/>
      <c r="E14" s="1192"/>
      <c r="F14" s="1192"/>
      <c r="G14" s="1192"/>
      <c r="H14" s="1165"/>
      <c r="I14" s="1186"/>
      <c r="J14" s="1186"/>
      <c r="K14" s="1179"/>
      <c r="L14" s="1179"/>
      <c r="M14" s="1179"/>
      <c r="N14" s="1165"/>
      <c r="O14" s="1174"/>
      <c r="P14" s="1174"/>
      <c r="Q14" s="1179"/>
      <c r="R14" s="1179"/>
      <c r="S14" s="1179"/>
      <c r="T14" s="1165"/>
      <c r="U14" s="1174"/>
      <c r="V14" s="1174"/>
      <c r="W14" s="1165"/>
      <c r="X14" s="1165"/>
      <c r="Y14" s="1165"/>
      <c r="Z14" s="1165"/>
    </row>
    <row r="15" spans="1:26">
      <c r="A15" s="2"/>
      <c r="B15" s="1205" t="s">
        <v>547</v>
      </c>
      <c r="C15" s="1197">
        <v>316100.57587499847</v>
      </c>
      <c r="D15" s="1197">
        <v>340.51477859501841</v>
      </c>
      <c r="E15" s="1192">
        <v>764.84645850720381</v>
      </c>
      <c r="F15" s="1192">
        <v>9.202159113750124</v>
      </c>
      <c r="G15" s="1192">
        <v>208.19305147418109</v>
      </c>
      <c r="H15" s="1165">
        <f>F15+G15</f>
        <v>217.39521058793122</v>
      </c>
      <c r="I15" s="1186">
        <v>341001.05883972941</v>
      </c>
      <c r="J15" s="1186">
        <v>376.60001357361728</v>
      </c>
      <c r="K15" s="1179">
        <v>841.04076907740409</v>
      </c>
      <c r="L15" s="1179">
        <v>12.276038118230259</v>
      </c>
      <c r="M15" s="1179">
        <v>251.27347350805817</v>
      </c>
      <c r="N15" s="1165">
        <f>L15+M15</f>
        <v>263.54951162628845</v>
      </c>
      <c r="O15" s="1174">
        <v>367863.05057476414</v>
      </c>
      <c r="P15" s="1174">
        <v>416.50929457110965</v>
      </c>
      <c r="Q15" s="1179">
        <v>926.02125738805535</v>
      </c>
      <c r="R15" s="1179">
        <v>13.24306982069151</v>
      </c>
      <c r="S15" s="1179">
        <v>276.67413185188883</v>
      </c>
      <c r="T15" s="1165">
        <f>R15+S15</f>
        <v>289.91720167258035</v>
      </c>
      <c r="U15" s="1174">
        <v>396841.06682429224</v>
      </c>
      <c r="V15" s="1174">
        <v>460.64786567038118</v>
      </c>
      <c r="W15" s="1165">
        <v>1020.9746203572251</v>
      </c>
      <c r="X15" s="1165">
        <v>14.286278405674526</v>
      </c>
      <c r="Y15" s="1165">
        <v>305.05823865983223</v>
      </c>
      <c r="Z15" s="1165">
        <f>X15+Y15</f>
        <v>319.34451706550675</v>
      </c>
    </row>
    <row r="16" spans="1:26">
      <c r="A16" s="2"/>
      <c r="B16" s="1205" t="s">
        <v>548</v>
      </c>
      <c r="C16" s="1197">
        <v>237515.12049999804</v>
      </c>
      <c r="D16" s="1197">
        <v>576.63216224039877</v>
      </c>
      <c r="E16" s="1192">
        <v>441.95573329118412</v>
      </c>
      <c r="F16" s="1192">
        <v>7.4649780410000757</v>
      </c>
      <c r="G16" s="1192">
        <v>118.99762614914206</v>
      </c>
      <c r="H16" s="1165">
        <f>F16+G16</f>
        <v>126.46260419014214</v>
      </c>
      <c r="I16" s="1186">
        <v>256225.1187197261</v>
      </c>
      <c r="J16" s="1186">
        <v>637.73936926535316</v>
      </c>
      <c r="K16" s="1179">
        <v>489.49616367975926</v>
      </c>
      <c r="L16" s="1179">
        <v>9.2241042739101413</v>
      </c>
      <c r="M16" s="1179">
        <v>146.84884910392779</v>
      </c>
      <c r="N16" s="1165">
        <f>L16+M16</f>
        <v>156.07295337783793</v>
      </c>
      <c r="O16" s="1174">
        <v>276408.97693053732</v>
      </c>
      <c r="P16" s="1174">
        <v>705.32226563771155</v>
      </c>
      <c r="Q16" s="1179">
        <v>543.01467591945061</v>
      </c>
      <c r="R16" s="1179">
        <v>9.9507231694993425</v>
      </c>
      <c r="S16" s="1179">
        <v>162.90440277583517</v>
      </c>
      <c r="T16" s="1165">
        <f>R16+S16</f>
        <v>172.85512594533452</v>
      </c>
      <c r="U16" s="1174">
        <v>298182.79686840205</v>
      </c>
      <c r="V16" s="1174">
        <v>780.06709696688199</v>
      </c>
      <c r="W16" s="1165">
        <v>603.37612534626305</v>
      </c>
      <c r="X16" s="1165">
        <v>10.734580687262476</v>
      </c>
      <c r="Y16" s="1165">
        <v>181.01283760387892</v>
      </c>
      <c r="Z16" s="1165">
        <f>X16+Y16</f>
        <v>191.7474182911414</v>
      </c>
    </row>
    <row r="17" spans="1:26">
      <c r="A17" s="2"/>
      <c r="B17" s="1205" t="s">
        <v>549</v>
      </c>
      <c r="C17" s="1197">
        <v>192272.24625000005</v>
      </c>
      <c r="D17" s="1197">
        <v>213.79727340344718</v>
      </c>
      <c r="E17" s="1192">
        <v>338.84873849249368</v>
      </c>
      <c r="F17" s="1192">
        <v>6.7029917215000578</v>
      </c>
      <c r="G17" s="1192">
        <v>145.27566727599063</v>
      </c>
      <c r="H17" s="1165">
        <f>F17+G17</f>
        <v>151.9786589974907</v>
      </c>
      <c r="I17" s="1186">
        <v>207418.28569989963</v>
      </c>
      <c r="J17" s="1186">
        <v>236.45392543006201</v>
      </c>
      <c r="K17" s="1179">
        <v>382.60418468104814</v>
      </c>
      <c r="L17" s="1179">
        <v>7.4670582851963871</v>
      </c>
      <c r="M17" s="1179">
        <v>183.6500086469031</v>
      </c>
      <c r="N17" s="1165">
        <f>L17+M17</f>
        <v>191.11706693209948</v>
      </c>
      <c r="O17" s="1174">
        <v>223757.43812107865</v>
      </c>
      <c r="P17" s="1174">
        <v>261.51156168291828</v>
      </c>
      <c r="Q17" s="1179">
        <v>432.80308552712802</v>
      </c>
      <c r="R17" s="1179">
        <v>8.0552677723588317</v>
      </c>
      <c r="S17" s="1179">
        <v>207.74548105302145</v>
      </c>
      <c r="T17" s="1165">
        <f>R17+S17</f>
        <v>215.80074882538028</v>
      </c>
      <c r="U17" s="1174">
        <v>241383.68970490713</v>
      </c>
      <c r="V17" s="1174">
        <v>289.22462069282318</v>
      </c>
      <c r="W17" s="1165">
        <v>490.48103849887161</v>
      </c>
      <c r="X17" s="1165">
        <v>8.6898128293766561</v>
      </c>
      <c r="Y17" s="1165">
        <v>235.43089847945839</v>
      </c>
      <c r="Z17" s="1165">
        <f>X17+Y17</f>
        <v>244.12071130883504</v>
      </c>
    </row>
    <row r="18" spans="1:26">
      <c r="A18" s="2"/>
      <c r="B18" s="1205" t="s">
        <v>550</v>
      </c>
      <c r="C18" s="1197">
        <v>68334.434874999963</v>
      </c>
      <c r="D18" s="1197">
        <v>148.26254655546518</v>
      </c>
      <c r="E18" s="1192">
        <v>141.17800267104892</v>
      </c>
      <c r="F18" s="1192">
        <v>2.5891623377499799</v>
      </c>
      <c r="G18" s="1192">
        <v>67.785374894630749</v>
      </c>
      <c r="H18" s="1165">
        <f>F18+G18</f>
        <v>70.374537232380732</v>
      </c>
      <c r="I18" s="1186">
        <v>73717.406502936326</v>
      </c>
      <c r="J18" s="1186">
        <v>163.97431346629986</v>
      </c>
      <c r="K18" s="1179">
        <v>126.13157732336707</v>
      </c>
      <c r="L18" s="1179">
        <v>2.653826634105708</v>
      </c>
      <c r="M18" s="1179">
        <v>71.89499907431923</v>
      </c>
      <c r="N18" s="1165">
        <f>L18+M18</f>
        <v>74.548825708424943</v>
      </c>
      <c r="O18" s="1174">
        <v>79524.41593260724</v>
      </c>
      <c r="P18" s="1174">
        <v>181.3510971004784</v>
      </c>
      <c r="Q18" s="1179">
        <v>102.96821845548669</v>
      </c>
      <c r="R18" s="1179">
        <v>2.8628789735738605</v>
      </c>
      <c r="S18" s="1179">
        <v>58.691884519627422</v>
      </c>
      <c r="T18" s="1165">
        <f>R18+S18</f>
        <v>61.554763493201285</v>
      </c>
      <c r="U18" s="1174">
        <v>85788.866285880678</v>
      </c>
      <c r="V18" s="1174">
        <v>200.56934360213904</v>
      </c>
      <c r="W18" s="1165">
        <v>70.408104443872219</v>
      </c>
      <c r="X18" s="1165">
        <v>3.0883991862917046</v>
      </c>
      <c r="Y18" s="1165">
        <v>40.132619533007173</v>
      </c>
      <c r="Z18" s="1165">
        <f>X18+Y18</f>
        <v>43.221018719298876</v>
      </c>
    </row>
    <row r="19" spans="1:26">
      <c r="A19" s="2"/>
      <c r="B19" s="1205"/>
      <c r="C19" s="1197"/>
      <c r="D19" s="1197"/>
      <c r="E19" s="1192"/>
      <c r="F19" s="1192"/>
      <c r="G19" s="1192"/>
      <c r="H19" s="1165"/>
      <c r="I19" s="1186"/>
      <c r="J19" s="1186"/>
      <c r="K19" s="1179"/>
      <c r="L19" s="1179"/>
      <c r="M19" s="1179"/>
      <c r="N19" s="1165"/>
      <c r="O19" s="1174"/>
      <c r="P19" s="1174"/>
      <c r="Q19" s="1179"/>
      <c r="R19" s="1179"/>
      <c r="S19" s="1179"/>
      <c r="T19" s="1165"/>
      <c r="U19" s="1174"/>
      <c r="V19" s="1174"/>
      <c r="W19" s="1165"/>
      <c r="X19" s="1165"/>
      <c r="Y19" s="1165"/>
      <c r="Z19" s="1165"/>
    </row>
    <row r="20" spans="1:26">
      <c r="A20" s="2"/>
      <c r="B20" s="1205" t="s">
        <v>551</v>
      </c>
      <c r="C20" s="1197"/>
      <c r="D20" s="1197"/>
      <c r="E20" s="1192"/>
      <c r="F20" s="1192"/>
      <c r="G20" s="1192"/>
      <c r="H20" s="1165"/>
      <c r="I20" s="1186"/>
      <c r="J20" s="1186"/>
      <c r="K20" s="1179"/>
      <c r="L20" s="1179"/>
      <c r="M20" s="1179"/>
      <c r="N20" s="1165"/>
      <c r="O20" s="1174"/>
      <c r="P20" s="1174"/>
      <c r="Q20" s="1179"/>
      <c r="R20" s="1179"/>
      <c r="S20" s="1179"/>
      <c r="T20" s="1165"/>
      <c r="U20" s="1174"/>
      <c r="V20" s="1174"/>
      <c r="W20" s="1165"/>
      <c r="X20" s="1165"/>
      <c r="Y20" s="1165"/>
      <c r="Z20" s="1165"/>
    </row>
    <row r="21" spans="1:26">
      <c r="A21" s="2"/>
      <c r="B21" s="1205" t="s">
        <v>547</v>
      </c>
      <c r="C21" s="1197">
        <v>30256.360749999934</v>
      </c>
      <c r="D21" s="1197">
        <v>108.05932297804759</v>
      </c>
      <c r="E21" s="1192">
        <v>194.38749109047336</v>
      </c>
      <c r="F21" s="1192">
        <v>2.1835742417499979</v>
      </c>
      <c r="G21" s="1192">
        <v>52.407649326641831</v>
      </c>
      <c r="H21" s="1165">
        <f>F21+G21</f>
        <v>54.591223568391825</v>
      </c>
      <c r="I21" s="1186">
        <v>32639.773033715799</v>
      </c>
      <c r="J21" s="1186">
        <v>119.51064992890727</v>
      </c>
      <c r="K21" s="1179">
        <v>211.0975397599712</v>
      </c>
      <c r="L21" s="1179">
        <v>2.9375795730344212</v>
      </c>
      <c r="M21" s="1179">
        <v>62.626637726240524</v>
      </c>
      <c r="N21" s="1165">
        <f>L21+M21</f>
        <v>65.564217299274944</v>
      </c>
      <c r="O21" s="1174">
        <v>35210.936057221748</v>
      </c>
      <c r="P21" s="1174">
        <v>132.17550372151965</v>
      </c>
      <c r="Q21" s="1179">
        <v>229.35829824478841</v>
      </c>
      <c r="R21" s="1179">
        <v>3.1689842451499559</v>
      </c>
      <c r="S21" s="1179">
        <v>68.041629093528101</v>
      </c>
      <c r="T21" s="1165">
        <f>R21+S21</f>
        <v>71.210613338678058</v>
      </c>
      <c r="U21" s="1174">
        <v>37984.639683158188</v>
      </c>
      <c r="V21" s="1174">
        <v>146.18248494531625</v>
      </c>
      <c r="W21" s="1165">
        <v>249.33596347597685</v>
      </c>
      <c r="X21" s="1165">
        <v>3.4186175714842362</v>
      </c>
      <c r="Y21" s="1165">
        <v>73.966001228692875</v>
      </c>
      <c r="Z21" s="1165">
        <f>X21+Y21</f>
        <v>77.384618800177108</v>
      </c>
    </row>
    <row r="22" spans="1:26">
      <c r="A22" s="2"/>
      <c r="B22" s="1205" t="s">
        <v>548</v>
      </c>
      <c r="C22" s="1197">
        <v>33282.847500000054</v>
      </c>
      <c r="D22" s="1197">
        <v>186.54772024340369</v>
      </c>
      <c r="E22" s="1192">
        <v>153.87764856105531</v>
      </c>
      <c r="F22" s="1192">
        <v>2.3915136825000078</v>
      </c>
      <c r="G22" s="1192">
        <v>41.787165263462619</v>
      </c>
      <c r="H22" s="1165">
        <f>F22+G22</f>
        <v>44.178678945962623</v>
      </c>
      <c r="I22" s="1186">
        <v>35904.668023095925</v>
      </c>
      <c r="J22" s="1186">
        <v>206.31666638864922</v>
      </c>
      <c r="K22" s="1179">
        <v>167.99445407972954</v>
      </c>
      <c r="L22" s="1179">
        <v>3.2314201220786329</v>
      </c>
      <c r="M22" s="1179">
        <v>50.398336223918861</v>
      </c>
      <c r="N22" s="1165">
        <f>L22+M22</f>
        <v>53.629756345997492</v>
      </c>
      <c r="O22" s="1174">
        <v>38733.019638680991</v>
      </c>
      <c r="P22" s="1174">
        <v>228.18057907212801</v>
      </c>
      <c r="Q22" s="1179">
        <v>183.57379338782127</v>
      </c>
      <c r="R22" s="1179">
        <v>3.4859717674812885</v>
      </c>
      <c r="S22" s="1179">
        <v>55.072138016346379</v>
      </c>
      <c r="T22" s="1165">
        <f>R22+S22</f>
        <v>58.558109783827668</v>
      </c>
      <c r="U22" s="1174">
        <v>41784.171611485261</v>
      </c>
      <c r="V22" s="1174">
        <v>252.3614673359038</v>
      </c>
      <c r="W22" s="1165">
        <v>200.7926140788133</v>
      </c>
      <c r="X22" s="1165">
        <v>3.7605754450336737</v>
      </c>
      <c r="Y22" s="1165">
        <v>60.237784223643992</v>
      </c>
      <c r="Z22" s="1165">
        <f>X22+Y22</f>
        <v>63.998359668677665</v>
      </c>
    </row>
    <row r="23" spans="1:26">
      <c r="A23" s="2"/>
      <c r="B23" s="1205" t="s">
        <v>549</v>
      </c>
      <c r="C23" s="1197">
        <v>58419.65500000013</v>
      </c>
      <c r="D23" s="1197">
        <v>150.46127393685754</v>
      </c>
      <c r="E23" s="1192">
        <v>191.19165647927315</v>
      </c>
      <c r="F23" s="1192">
        <v>4.5571044470000102</v>
      </c>
      <c r="G23" s="1192">
        <v>82.427572347124979</v>
      </c>
      <c r="H23" s="1165">
        <f>F23+G23</f>
        <v>86.984676794124994</v>
      </c>
      <c r="I23" s="1186">
        <v>63021.600504548085</v>
      </c>
      <c r="J23" s="1186">
        <v>166.40604569564272</v>
      </c>
      <c r="K23" s="1179">
        <v>212.51131689963995</v>
      </c>
      <c r="L23" s="1179">
        <v>5.6719440454093268</v>
      </c>
      <c r="M23" s="1179">
        <v>102.00543211182718</v>
      </c>
      <c r="N23" s="1165">
        <f>L23+M23</f>
        <v>107.67737615723651</v>
      </c>
      <c r="O23" s="1174">
        <v>67986.059317790321</v>
      </c>
      <c r="P23" s="1174">
        <v>184.04052630633117</v>
      </c>
      <c r="Q23" s="1179">
        <v>236.61057352216025</v>
      </c>
      <c r="R23" s="1179">
        <v>6.1187453386011299</v>
      </c>
      <c r="S23" s="1179">
        <v>113.57307529063691</v>
      </c>
      <c r="T23" s="1165">
        <f>R23+S23</f>
        <v>119.69182062923804</v>
      </c>
      <c r="U23" s="1174">
        <v>73341.588035812281</v>
      </c>
      <c r="V23" s="1174">
        <v>203.5437786020191</v>
      </c>
      <c r="W23" s="1165">
        <v>263.90199429776129</v>
      </c>
      <c r="X23" s="1165">
        <v>6.6007429232231054</v>
      </c>
      <c r="Y23" s="1165">
        <v>126.67295726292539</v>
      </c>
      <c r="Z23" s="1165">
        <f>X23+Y23</f>
        <v>133.27370018614849</v>
      </c>
    </row>
    <row r="24" spans="1:26">
      <c r="A24" s="2"/>
      <c r="B24" s="1205" t="s">
        <v>550</v>
      </c>
      <c r="C24" s="1197">
        <v>52907.713250000132</v>
      </c>
      <c r="D24" s="1197">
        <v>101.55800766995712</v>
      </c>
      <c r="E24" s="1192">
        <v>177.8182976864953</v>
      </c>
      <c r="F24" s="1192">
        <v>4.9000348342500217</v>
      </c>
      <c r="G24" s="1192">
        <v>87.61691282454801</v>
      </c>
      <c r="H24" s="1165">
        <f>F24+G24</f>
        <v>92.516947658798031</v>
      </c>
      <c r="I24" s="1186">
        <v>57075.46147012827</v>
      </c>
      <c r="J24" s="1186">
        <v>112.32037336183596</v>
      </c>
      <c r="K24" s="1179">
        <v>190.49407264747714</v>
      </c>
      <c r="L24" s="1179">
        <v>5.1367915323115447</v>
      </c>
      <c r="M24" s="1179">
        <v>108.58162140906198</v>
      </c>
      <c r="N24" s="1165">
        <f>L24+M24</f>
        <v>113.71841294137353</v>
      </c>
      <c r="O24" s="1174">
        <v>61571.519574758568</v>
      </c>
      <c r="P24" s="1174">
        <v>124.22325488248282</v>
      </c>
      <c r="Q24" s="1179">
        <v>202.94348273686177</v>
      </c>
      <c r="R24" s="1179">
        <v>5.5414367617282707</v>
      </c>
      <c r="S24" s="1179">
        <v>115.67778516001123</v>
      </c>
      <c r="T24" s="1165">
        <f>R24+S24</f>
        <v>121.21922192173949</v>
      </c>
      <c r="U24" s="1174">
        <v>66421.749822014317</v>
      </c>
      <c r="V24" s="1174">
        <v>137.38751565476502</v>
      </c>
      <c r="W24" s="1165">
        <v>215.17932934932696</v>
      </c>
      <c r="X24" s="1165">
        <v>5.9779574839812888</v>
      </c>
      <c r="Y24" s="1165">
        <v>122.65221772911637</v>
      </c>
      <c r="Z24" s="1165">
        <f>X24+Y24</f>
        <v>128.63017521309766</v>
      </c>
    </row>
    <row r="25" spans="1:26">
      <c r="A25" s="2"/>
      <c r="B25" s="1206"/>
      <c r="C25" s="1197"/>
      <c r="D25" s="1197"/>
      <c r="E25" s="1192"/>
      <c r="F25" s="1192"/>
      <c r="G25" s="1192"/>
      <c r="H25" s="1165"/>
      <c r="I25" s="1186"/>
      <c r="J25" s="1186"/>
      <c r="K25" s="1179"/>
      <c r="L25" s="1179"/>
      <c r="M25" s="1179"/>
      <c r="N25" s="1165"/>
      <c r="O25" s="1174"/>
      <c r="P25" s="1174"/>
      <c r="Q25" s="1179"/>
      <c r="R25" s="1179"/>
      <c r="S25" s="1179"/>
      <c r="T25" s="1165"/>
      <c r="U25" s="1174"/>
      <c r="V25" s="1174"/>
      <c r="W25" s="1165"/>
      <c r="X25" s="1165"/>
      <c r="Y25" s="1165"/>
      <c r="Z25" s="1165"/>
    </row>
    <row r="26" spans="1:26">
      <c r="A26" s="2"/>
      <c r="B26" s="1205" t="s">
        <v>552</v>
      </c>
      <c r="C26" s="1197"/>
      <c r="D26" s="1197"/>
      <c r="E26" s="1192"/>
      <c r="F26" s="1192"/>
      <c r="G26" s="1192"/>
      <c r="H26" s="1165"/>
      <c r="I26" s="1186"/>
      <c r="J26" s="1186"/>
      <c r="K26" s="1179"/>
      <c r="L26" s="1179"/>
      <c r="M26" s="1179"/>
      <c r="N26" s="1165"/>
      <c r="O26" s="1174"/>
      <c r="P26" s="1174"/>
      <c r="Q26" s="1179"/>
      <c r="R26" s="1179"/>
      <c r="S26" s="1179"/>
      <c r="T26" s="1165"/>
      <c r="U26" s="1174"/>
      <c r="V26" s="1174"/>
      <c r="W26" s="1165"/>
      <c r="X26" s="1165"/>
      <c r="Y26" s="1165"/>
      <c r="Z26" s="1165"/>
    </row>
    <row r="27" spans="1:26">
      <c r="A27" s="2"/>
      <c r="B27" s="1205" t="s">
        <v>547</v>
      </c>
      <c r="C27" s="1197">
        <v>4218.545624999987</v>
      </c>
      <c r="D27" s="1197">
        <v>85.778468755990488</v>
      </c>
      <c r="E27" s="1192">
        <v>50.03837679621509</v>
      </c>
      <c r="F27" s="1192">
        <v>0.98012915780391452</v>
      </c>
      <c r="G27" s="1192">
        <v>13.557822761455729</v>
      </c>
      <c r="H27" s="1165">
        <f>F27+G27</f>
        <v>14.537951919259642</v>
      </c>
      <c r="I27" s="1186">
        <v>4550.8570204489861</v>
      </c>
      <c r="J27" s="1186">
        <v>94.868635749434446</v>
      </c>
      <c r="K27" s="1179">
        <v>54.09409560738014</v>
      </c>
      <c r="L27" s="1179">
        <v>1.70763544348982</v>
      </c>
      <c r="M27" s="1179">
        <v>16.127100791130147</v>
      </c>
      <c r="N27" s="1165">
        <f>L27+M27</f>
        <v>17.834736234619967</v>
      </c>
      <c r="O27" s="1174">
        <v>4909.3458887433235</v>
      </c>
      <c r="P27" s="1174">
        <v>104.92211133496522</v>
      </c>
      <c r="Q27" s="1179">
        <v>58.487520186763803</v>
      </c>
      <c r="R27" s="1179">
        <v>1.8885980040293744</v>
      </c>
      <c r="S27" s="1179">
        <v>17.43602665474771</v>
      </c>
      <c r="T27" s="1165">
        <f>R27+S27</f>
        <v>19.324624658777086</v>
      </c>
      <c r="U27" s="1174">
        <v>5296.0743321580148</v>
      </c>
      <c r="V27" s="1174">
        <v>116.04097982459358</v>
      </c>
      <c r="W27" s="1165">
        <v>63.248911199431099</v>
      </c>
      <c r="X27" s="1165">
        <v>2.0887376368426844</v>
      </c>
      <c r="Y27" s="1165">
        <v>18.854523312432566</v>
      </c>
      <c r="Z27" s="1165">
        <f>X27+Y27</f>
        <v>20.943260949275249</v>
      </c>
    </row>
    <row r="28" spans="1:26">
      <c r="A28" s="2"/>
      <c r="B28" s="1205" t="s">
        <v>548</v>
      </c>
      <c r="C28" s="1197">
        <v>3708.1694999999881</v>
      </c>
      <c r="D28" s="1197">
        <v>230.81204498581985</v>
      </c>
      <c r="E28" s="1192">
        <v>45.217351984370907</v>
      </c>
      <c r="F28" s="1192">
        <v>2.2281134548723789</v>
      </c>
      <c r="G28" s="1192">
        <v>12.35384273819024</v>
      </c>
      <c r="H28" s="1165">
        <f>F28+G28</f>
        <v>14.581956193062618</v>
      </c>
      <c r="I28" s="1186">
        <v>4000.2765650045103</v>
      </c>
      <c r="J28" s="1186">
        <v>255.27179652309445</v>
      </c>
      <c r="K28" s="1179">
        <v>48.961436033116826</v>
      </c>
      <c r="L28" s="1179">
        <v>4.5948923374156996</v>
      </c>
      <c r="M28" s="1179">
        <v>14.688430809935049</v>
      </c>
      <c r="N28" s="1165">
        <f>L28+M28</f>
        <v>19.28332314735075</v>
      </c>
      <c r="O28" s="1174">
        <v>4315.3940499549262</v>
      </c>
      <c r="P28" s="1174">
        <v>282.32361142214887</v>
      </c>
      <c r="Q28" s="1179">
        <v>53.032394483739822</v>
      </c>
      <c r="R28" s="1179">
        <v>5.0818250055986791</v>
      </c>
      <c r="S28" s="1179">
        <v>15.909718345121947</v>
      </c>
      <c r="T28" s="1165">
        <f>R28+S28</f>
        <v>20.991543350720626</v>
      </c>
      <c r="U28" s="1174">
        <v>4655.334575939597</v>
      </c>
      <c r="V28" s="1174">
        <v>312.24217736577663</v>
      </c>
      <c r="W28" s="1165">
        <v>57.46161634081195</v>
      </c>
      <c r="X28" s="1165">
        <v>5.6203591925839795</v>
      </c>
      <c r="Y28" s="1165">
        <v>17.238484902243584</v>
      </c>
      <c r="Z28" s="1165">
        <f>X28+Y28</f>
        <v>22.858844094827564</v>
      </c>
    </row>
    <row r="29" spans="1:26">
      <c r="A29" s="2"/>
      <c r="B29" s="1205" t="s">
        <v>549</v>
      </c>
      <c r="C29" s="1197">
        <v>9438.8271249999725</v>
      </c>
      <c r="D29" s="1197">
        <v>114.63975615925979</v>
      </c>
      <c r="E29" s="1192">
        <v>74.598306951599511</v>
      </c>
      <c r="F29" s="1192">
        <v>1.4346027134333381</v>
      </c>
      <c r="G29" s="1192">
        <v>32.557823102458897</v>
      </c>
      <c r="H29" s="1165">
        <f>F29+G29</f>
        <v>33.992425815892233</v>
      </c>
      <c r="I29" s="1186">
        <v>10182.360582294419</v>
      </c>
      <c r="J29" s="1186">
        <v>126.78842869548515</v>
      </c>
      <c r="K29" s="1179">
        <v>81.497672537923876</v>
      </c>
      <c r="L29" s="1179">
        <v>2.2821917165187329</v>
      </c>
      <c r="M29" s="1179">
        <v>39.11888281820346</v>
      </c>
      <c r="N29" s="1165">
        <f>L29+M29</f>
        <v>41.401074534722191</v>
      </c>
      <c r="O29" s="1174">
        <v>10984.465088173065</v>
      </c>
      <c r="P29" s="1174">
        <v>140.22452759527852</v>
      </c>
      <c r="Q29" s="1179">
        <v>89.120275918601109</v>
      </c>
      <c r="R29" s="1179">
        <v>2.5240414967150131</v>
      </c>
      <c r="S29" s="1179">
        <v>42.777732440928531</v>
      </c>
      <c r="T29" s="1165">
        <f>R29+S29</f>
        <v>45.301773937643546</v>
      </c>
      <c r="U29" s="1174">
        <v>11849.754514007262</v>
      </c>
      <c r="V29" s="1174">
        <v>155.08448477222279</v>
      </c>
      <c r="W29" s="1165">
        <v>97.554738803719943</v>
      </c>
      <c r="X29" s="1165">
        <v>2.7915207259000101</v>
      </c>
      <c r="Y29" s="1165">
        <v>46.826274625785572</v>
      </c>
      <c r="Z29" s="1165">
        <f>X29+Y29</f>
        <v>49.617795351685579</v>
      </c>
    </row>
    <row r="30" spans="1:26">
      <c r="A30" s="2"/>
      <c r="B30" s="1205" t="s">
        <v>550</v>
      </c>
      <c r="C30" s="1197">
        <v>26757.334625000178</v>
      </c>
      <c r="D30" s="1197">
        <v>80.984346316708439</v>
      </c>
      <c r="E30" s="1192">
        <v>210.60658090561196</v>
      </c>
      <c r="F30" s="1192">
        <v>2.753913555850382</v>
      </c>
      <c r="G30" s="1192">
        <v>106.04512730346475</v>
      </c>
      <c r="H30" s="1165">
        <f>F30+G30</f>
        <v>108.79904085931514</v>
      </c>
      <c r="I30" s="1186">
        <v>28865.114888187367</v>
      </c>
      <c r="J30" s="1186">
        <v>89.56646771092332</v>
      </c>
      <c r="K30" s="1179">
        <v>230.2907731449433</v>
      </c>
      <c r="L30" s="1179">
        <v>1.6121964187966196</v>
      </c>
      <c r="M30" s="1179">
        <v>131.2657406926177</v>
      </c>
      <c r="N30" s="1165">
        <f>L30+M30</f>
        <v>132.87793711141433</v>
      </c>
      <c r="O30" s="1174">
        <v>31138.933275131858</v>
      </c>
      <c r="P30" s="1174">
        <v>99.058058786315868</v>
      </c>
      <c r="Q30" s="1179">
        <v>251.53974469336217</v>
      </c>
      <c r="R30" s="1179">
        <v>1.7830450581536856</v>
      </c>
      <c r="S30" s="1179">
        <v>143.37765447521645</v>
      </c>
      <c r="T30" s="1165">
        <f>R30+S30</f>
        <v>145.16069953337012</v>
      </c>
      <c r="U30" s="1174">
        <v>33591.869260493484</v>
      </c>
      <c r="V30" s="1174">
        <v>109.55549840575551</v>
      </c>
      <c r="W30" s="1165">
        <v>274.61086311392597</v>
      </c>
      <c r="X30" s="1165">
        <v>1.9719989713035992</v>
      </c>
      <c r="Y30" s="1165">
        <v>156.52819197493784</v>
      </c>
      <c r="Z30" s="1165">
        <f>X30+Y30</f>
        <v>158.50019094624145</v>
      </c>
    </row>
    <row r="31" spans="1:26">
      <c r="A31" s="2"/>
      <c r="B31" s="1205"/>
      <c r="C31" s="1198"/>
      <c r="D31" s="1198"/>
      <c r="E31" s="1193"/>
      <c r="F31" s="1193"/>
      <c r="G31" s="1193"/>
      <c r="H31" s="1166"/>
      <c r="I31" s="1187"/>
      <c r="J31" s="1187"/>
      <c r="K31" s="1180"/>
      <c r="L31" s="1180"/>
      <c r="M31" s="1180"/>
      <c r="N31" s="1166"/>
      <c r="O31" s="1175"/>
      <c r="P31" s="1175"/>
      <c r="Q31" s="1180"/>
      <c r="R31" s="1180"/>
      <c r="S31" s="1180"/>
      <c r="T31" s="1166"/>
      <c r="U31" s="1175"/>
      <c r="V31" s="1175"/>
      <c r="W31" s="1166"/>
      <c r="X31" s="1166"/>
      <c r="Y31" s="1166"/>
      <c r="Z31" s="1166"/>
    </row>
    <row r="32" spans="1:26">
      <c r="A32" s="2"/>
      <c r="B32" s="1205" t="s">
        <v>553</v>
      </c>
      <c r="C32" s="1198">
        <v>22.837500000000002</v>
      </c>
      <c r="D32" s="1198">
        <v>16.259250000000002</v>
      </c>
      <c r="E32" s="1193">
        <v>27.745524449999998</v>
      </c>
      <c r="F32" s="1193">
        <v>0.25835608100000002</v>
      </c>
      <c r="G32" s="1193">
        <v>8.7324814260061991</v>
      </c>
      <c r="H32" s="1165">
        <f>F32+G32</f>
        <v>8.9908375070061997</v>
      </c>
      <c r="I32" s="1187">
        <v>24.636499505562192</v>
      </c>
      <c r="J32" s="1187">
        <v>17.98228492743139</v>
      </c>
      <c r="K32" s="1180">
        <v>30.242621650499999</v>
      </c>
      <c r="L32" s="1180">
        <v>0.32368112869376503</v>
      </c>
      <c r="M32" s="1180">
        <v>10.543666641743716</v>
      </c>
      <c r="N32" s="1165">
        <f>L32+M32</f>
        <v>10.867347770437481</v>
      </c>
      <c r="O32" s="1175">
        <v>26.577213262728673</v>
      </c>
      <c r="P32" s="1175">
        <v>19.887914338688816</v>
      </c>
      <c r="Q32" s="1180">
        <v>32.964457599044998</v>
      </c>
      <c r="R32" s="1180">
        <v>0.35798245809639873</v>
      </c>
      <c r="S32" s="1180">
        <v>11.49259663950065</v>
      </c>
      <c r="T32" s="1165">
        <f>R32+S32</f>
        <v>11.850579097597048</v>
      </c>
      <c r="U32" s="1175">
        <v>28.67080465928564</v>
      </c>
      <c r="V32" s="1175">
        <v>21.995488245192767</v>
      </c>
      <c r="W32" s="1166">
        <v>35.931258782959048</v>
      </c>
      <c r="X32" s="1166">
        <v>0.39591878841346984</v>
      </c>
      <c r="Y32" s="1166">
        <v>12.526930337055708</v>
      </c>
      <c r="Z32" s="1165">
        <f>X32+Y32</f>
        <v>12.922849125469178</v>
      </c>
    </row>
    <row r="33" spans="1:26">
      <c r="A33" s="2"/>
      <c r="B33" s="1205"/>
      <c r="C33" s="1198"/>
      <c r="D33" s="1198"/>
      <c r="E33" s="1193"/>
      <c r="F33" s="1193"/>
      <c r="G33" s="1193"/>
      <c r="H33" s="1166"/>
      <c r="I33" s="1187"/>
      <c r="J33" s="1187"/>
      <c r="K33" s="1180"/>
      <c r="L33" s="1180"/>
      <c r="M33" s="1180"/>
      <c r="N33" s="1166"/>
      <c r="O33" s="1175"/>
      <c r="P33" s="1175"/>
      <c r="Q33" s="1180"/>
      <c r="R33" s="1180"/>
      <c r="S33" s="1180"/>
      <c r="T33" s="1166"/>
      <c r="U33" s="1175"/>
      <c r="V33" s="1175"/>
      <c r="W33" s="1166"/>
      <c r="X33" s="1166"/>
      <c r="Y33" s="1166"/>
      <c r="Z33" s="1166"/>
    </row>
    <row r="34" spans="1:26">
      <c r="A34" s="2"/>
      <c r="B34" s="1205" t="s">
        <v>554</v>
      </c>
      <c r="C34" s="1008">
        <v>30.012499999999999</v>
      </c>
      <c r="D34" s="1008">
        <v>14.526925</v>
      </c>
      <c r="E34" s="1194">
        <v>31.72187149733794</v>
      </c>
      <c r="F34" s="1194">
        <v>0.23356276199999998</v>
      </c>
      <c r="G34" s="1194">
        <v>16.405212386482624</v>
      </c>
      <c r="H34" s="1165">
        <f>F34+G34</f>
        <v>16.638775148482623</v>
      </c>
      <c r="I34" s="1188">
        <v>32.376702415355673</v>
      </c>
      <c r="J34" s="1188">
        <v>16.066380950500559</v>
      </c>
      <c r="K34" s="1181">
        <v>34.576839932098359</v>
      </c>
      <c r="L34" s="1181">
        <v>0.28919485710901011</v>
      </c>
      <c r="M34" s="1181">
        <v>19.708798761296066</v>
      </c>
      <c r="N34" s="1165">
        <f>L34+M34</f>
        <v>19.997993618405076</v>
      </c>
      <c r="O34" s="1176">
        <v>34.927142333777525</v>
      </c>
      <c r="P34" s="1176">
        <v>17.768977044116856</v>
      </c>
      <c r="Q34" s="1181">
        <v>37.688755525987212</v>
      </c>
      <c r="R34" s="1181">
        <v>0.31984158679410341</v>
      </c>
      <c r="S34" s="1181">
        <v>21.482590649812714</v>
      </c>
      <c r="T34" s="1165">
        <f>R34+S34</f>
        <v>21.802432236606819</v>
      </c>
      <c r="U34" s="1176">
        <v>37.678490414310239</v>
      </c>
      <c r="V34" s="1176">
        <v>19.65200166528572</v>
      </c>
      <c r="W34" s="624">
        <v>41.080743523326063</v>
      </c>
      <c r="X34" s="624">
        <v>0.35373602997514297</v>
      </c>
      <c r="Y34" s="624">
        <v>23.416023808295854</v>
      </c>
      <c r="Z34" s="1165">
        <f>X34+Y34</f>
        <v>23.769759838270996</v>
      </c>
    </row>
    <row r="35" spans="1:26">
      <c r="A35" s="2"/>
      <c r="B35" s="1204" t="s">
        <v>555</v>
      </c>
      <c r="C35" s="1198"/>
      <c r="D35" s="1198"/>
      <c r="E35" s="1193"/>
      <c r="F35" s="1193"/>
      <c r="G35" s="1193"/>
      <c r="H35" s="1166"/>
      <c r="I35" s="1187"/>
      <c r="J35" s="1187"/>
      <c r="K35" s="1180"/>
      <c r="L35" s="1180"/>
      <c r="M35" s="1180"/>
      <c r="N35" s="1166"/>
      <c r="O35" s="1175"/>
      <c r="P35" s="1175"/>
      <c r="Q35" s="1180"/>
      <c r="R35" s="1180"/>
      <c r="S35" s="1180"/>
      <c r="T35" s="1166"/>
      <c r="U35" s="1175"/>
      <c r="V35" s="1175"/>
      <c r="W35" s="1166"/>
      <c r="X35" s="1166"/>
      <c r="Y35" s="1166"/>
      <c r="Z35" s="1166"/>
    </row>
    <row r="36" spans="1:26">
      <c r="A36" s="2"/>
      <c r="B36" s="1204"/>
      <c r="C36" s="1008"/>
      <c r="D36" s="1008"/>
      <c r="E36" s="1194"/>
      <c r="F36" s="1194"/>
      <c r="G36" s="1194"/>
      <c r="H36" s="624"/>
      <c r="I36" s="1188"/>
      <c r="J36" s="1188"/>
      <c r="K36" s="1181"/>
      <c r="L36" s="1181"/>
      <c r="M36" s="1181"/>
      <c r="N36" s="624"/>
      <c r="O36" s="1176"/>
      <c r="P36" s="1176"/>
      <c r="Q36" s="1181"/>
      <c r="R36" s="1181"/>
      <c r="S36" s="1181"/>
      <c r="T36" s="624"/>
      <c r="U36" s="1176"/>
      <c r="V36" s="1176"/>
      <c r="W36" s="624"/>
      <c r="X36" s="624"/>
      <c r="Y36" s="624"/>
      <c r="Z36" s="624"/>
    </row>
    <row r="37" spans="1:26">
      <c r="A37" s="2"/>
      <c r="B37" s="1205" t="s">
        <v>556</v>
      </c>
      <c r="C37" s="1008"/>
      <c r="D37" s="1008"/>
      <c r="E37" s="1194"/>
      <c r="F37" s="1194"/>
      <c r="G37" s="1194"/>
      <c r="H37" s="624"/>
      <c r="I37" s="1188"/>
      <c r="J37" s="1188"/>
      <c r="K37" s="1181"/>
      <c r="L37" s="1181"/>
      <c r="M37" s="1181"/>
      <c r="N37" s="624"/>
      <c r="O37" s="1176"/>
      <c r="P37" s="1176"/>
      <c r="Q37" s="1181"/>
      <c r="R37" s="1181"/>
      <c r="S37" s="1181"/>
      <c r="T37" s="624"/>
      <c r="U37" s="1176"/>
      <c r="V37" s="1176"/>
      <c r="W37" s="624"/>
      <c r="X37" s="624"/>
      <c r="Y37" s="624"/>
      <c r="Z37" s="624"/>
    </row>
    <row r="38" spans="1:26">
      <c r="A38" s="2"/>
      <c r="B38" s="1205" t="s">
        <v>557</v>
      </c>
      <c r="C38" s="1008">
        <v>181115.34290393014</v>
      </c>
      <c r="D38" s="1008">
        <v>390.77409424128348</v>
      </c>
      <c r="E38" s="1194">
        <v>381.63843839870782</v>
      </c>
      <c r="F38" s="1194">
        <v>28.280245761134204</v>
      </c>
      <c r="G38" s="1194">
        <v>223.68810031119</v>
      </c>
      <c r="H38" s="1165">
        <f>F38+G38</f>
        <v>251.96834607232421</v>
      </c>
      <c r="I38" s="1188">
        <v>193138.46332505703</v>
      </c>
      <c r="J38" s="1188">
        <v>439.52369291380478</v>
      </c>
      <c r="K38" s="1181">
        <v>423.61866662256568</v>
      </c>
      <c r="L38" s="1181">
        <v>36.9199902047596</v>
      </c>
      <c r="M38" s="1181">
        <v>275.35930848198745</v>
      </c>
      <c r="N38" s="1165">
        <f>L38+M38</f>
        <v>312.27929868674704</v>
      </c>
      <c r="O38" s="1176">
        <v>205959.72388353045</v>
      </c>
      <c r="P38" s="1176">
        <v>494.35487019082927</v>
      </c>
      <c r="Q38" s="1181">
        <v>470.21671995104799</v>
      </c>
      <c r="R38" s="1181">
        <v>41.525809096029654</v>
      </c>
      <c r="S38" s="1181">
        <v>305.64883241500615</v>
      </c>
      <c r="T38" s="1165">
        <f>R38+S38</f>
        <v>347.17464151103582</v>
      </c>
      <c r="U38" s="1176">
        <v>219632.10813574278</v>
      </c>
      <c r="V38" s="1176">
        <v>556.02631125807932</v>
      </c>
      <c r="W38" s="624">
        <v>521.94055914566331</v>
      </c>
      <c r="X38" s="624">
        <v>46.706210145678661</v>
      </c>
      <c r="Y38" s="624">
        <v>339.27020398065679</v>
      </c>
      <c r="Z38" s="1165">
        <f>X38+Y38</f>
        <v>385.97641412633544</v>
      </c>
    </row>
    <row r="39" spans="1:26">
      <c r="A39" s="2"/>
      <c r="B39" s="1205" t="s">
        <v>558</v>
      </c>
      <c r="C39" s="1008">
        <v>12988.675000000001</v>
      </c>
      <c r="D39" s="1008">
        <v>294.09727987499986</v>
      </c>
      <c r="E39" s="1194">
        <v>437.93936183875024</v>
      </c>
      <c r="F39" s="1194">
        <v>26.611982199500098</v>
      </c>
      <c r="G39" s="1194">
        <v>268.66770932192298</v>
      </c>
      <c r="H39" s="1165">
        <f>F39+G39</f>
        <v>295.2796915214231</v>
      </c>
      <c r="I39" s="1188">
        <v>13850.912296586821</v>
      </c>
      <c r="J39" s="1188">
        <v>330.78631473137392</v>
      </c>
      <c r="K39" s="1181">
        <v>486.11269164101287</v>
      </c>
      <c r="L39" s="1181">
        <v>39.566947958557073</v>
      </c>
      <c r="M39" s="1181">
        <v>329.33475276181213</v>
      </c>
      <c r="N39" s="1165">
        <f>L39+M39</f>
        <v>368.90170072036921</v>
      </c>
      <c r="O39" s="1176">
        <v>14770.388161051071</v>
      </c>
      <c r="P39" s="1176">
        <v>372.05235648582033</v>
      </c>
      <c r="Q39" s="1181">
        <v>539.58508772152436</v>
      </c>
      <c r="R39" s="1181">
        <v>44.502978422452692</v>
      </c>
      <c r="S39" s="1181">
        <v>365.56157556561146</v>
      </c>
      <c r="T39" s="1165">
        <f>R39+S39</f>
        <v>410.06455398806418</v>
      </c>
      <c r="U39" s="1176">
        <v>15750.902305682659</v>
      </c>
      <c r="V39" s="1176">
        <v>418.46639296145895</v>
      </c>
      <c r="W39" s="624">
        <v>598.93944737089191</v>
      </c>
      <c r="X39" s="624">
        <v>50.054785386623891</v>
      </c>
      <c r="Y39" s="624">
        <v>405.77334887782871</v>
      </c>
      <c r="Z39" s="1165">
        <f>X39+Y39</f>
        <v>455.82813426445261</v>
      </c>
    </row>
    <row r="40" spans="1:26">
      <c r="A40" s="2"/>
      <c r="B40" s="1205"/>
      <c r="C40" s="1008"/>
      <c r="D40" s="1008"/>
      <c r="E40" s="1194"/>
      <c r="F40" s="1194"/>
      <c r="G40" s="1194"/>
      <c r="H40" s="624"/>
      <c r="I40" s="1188"/>
      <c r="J40" s="1188"/>
      <c r="K40" s="1181"/>
      <c r="L40" s="1181"/>
      <c r="M40" s="1181"/>
      <c r="N40" s="624"/>
      <c r="O40" s="1176"/>
      <c r="P40" s="1176"/>
      <c r="Q40" s="1181"/>
      <c r="R40" s="1181"/>
      <c r="S40" s="1181"/>
      <c r="T40" s="624"/>
      <c r="U40" s="1176"/>
      <c r="V40" s="1176"/>
      <c r="W40" s="624"/>
      <c r="X40" s="624"/>
      <c r="Y40" s="624"/>
      <c r="Z40" s="624"/>
    </row>
    <row r="41" spans="1:26">
      <c r="A41" s="2"/>
      <c r="B41" s="1205"/>
      <c r="C41" s="1008"/>
      <c r="D41" s="1008"/>
      <c r="E41" s="1194"/>
      <c r="F41" s="1194"/>
      <c r="G41" s="1194"/>
      <c r="H41" s="624"/>
      <c r="I41" s="1188"/>
      <c r="J41" s="1188"/>
      <c r="K41" s="1181"/>
      <c r="L41" s="1181"/>
      <c r="M41" s="1181"/>
      <c r="N41" s="624"/>
      <c r="O41" s="1176"/>
      <c r="P41" s="1176"/>
      <c r="Q41" s="1181"/>
      <c r="R41" s="1181"/>
      <c r="S41" s="1181"/>
      <c r="T41" s="624"/>
      <c r="U41" s="1176"/>
      <c r="V41" s="1176"/>
      <c r="W41" s="624"/>
      <c r="X41" s="624"/>
      <c r="Y41" s="624"/>
      <c r="Z41" s="624"/>
    </row>
    <row r="42" spans="1:26" ht="38.25">
      <c r="A42" s="2"/>
      <c r="B42" s="1205" t="s">
        <v>559</v>
      </c>
      <c r="C42" s="1008"/>
      <c r="D42" s="1008"/>
      <c r="E42" s="1194"/>
      <c r="F42" s="1194"/>
      <c r="G42" s="1194"/>
      <c r="H42" s="624"/>
      <c r="I42" s="1188"/>
      <c r="J42" s="1188"/>
      <c r="K42" s="1181"/>
      <c r="L42" s="1181"/>
      <c r="M42" s="1181"/>
      <c r="N42" s="624"/>
      <c r="O42" s="1176"/>
      <c r="P42" s="1176"/>
      <c r="Q42" s="1181"/>
      <c r="R42" s="1181"/>
      <c r="S42" s="1181"/>
      <c r="T42" s="624"/>
      <c r="U42" s="1176"/>
      <c r="V42" s="1176"/>
      <c r="W42" s="624"/>
      <c r="X42" s="624"/>
      <c r="Y42" s="624"/>
      <c r="Z42" s="624"/>
    </row>
    <row r="43" spans="1:26">
      <c r="A43" s="2"/>
      <c r="B43" s="1205"/>
      <c r="C43" s="1008"/>
      <c r="D43" s="1008"/>
      <c r="E43" s="1194"/>
      <c r="F43" s="1194"/>
      <c r="G43" s="1194"/>
      <c r="H43" s="624"/>
      <c r="I43" s="1188"/>
      <c r="J43" s="1188"/>
      <c r="K43" s="1181"/>
      <c r="L43" s="1181"/>
      <c r="M43" s="1181"/>
      <c r="N43" s="624"/>
      <c r="O43" s="1176"/>
      <c r="P43" s="1176"/>
      <c r="Q43" s="1181"/>
      <c r="R43" s="1181"/>
      <c r="S43" s="1181"/>
      <c r="T43" s="624"/>
      <c r="U43" s="1176"/>
      <c r="V43" s="1176"/>
      <c r="W43" s="624"/>
      <c r="X43" s="624"/>
      <c r="Y43" s="624"/>
      <c r="Z43" s="624"/>
    </row>
    <row r="44" spans="1:26">
      <c r="A44" s="2"/>
      <c r="B44" s="1205" t="s">
        <v>925</v>
      </c>
      <c r="C44" s="1008"/>
      <c r="D44" s="1008"/>
      <c r="E44" s="1194"/>
      <c r="F44" s="1194"/>
      <c r="G44" s="1194"/>
      <c r="H44" s="624"/>
      <c r="I44" s="1188"/>
      <c r="J44" s="1188"/>
      <c r="K44" s="1181"/>
      <c r="L44" s="1181"/>
      <c r="M44" s="1181"/>
      <c r="N44" s="624"/>
      <c r="O44" s="1176"/>
      <c r="P44" s="1176"/>
      <c r="Q44" s="1181"/>
      <c r="R44" s="1181"/>
      <c r="S44" s="1181"/>
      <c r="T44" s="624"/>
      <c r="U44" s="1176"/>
      <c r="V44" s="1176"/>
      <c r="W44" s="624"/>
      <c r="X44" s="624"/>
      <c r="Y44" s="624"/>
      <c r="Z44" s="624"/>
    </row>
    <row r="45" spans="1:26">
      <c r="A45" s="2"/>
      <c r="B45" s="1205" t="s">
        <v>560</v>
      </c>
      <c r="C45" s="1008">
        <v>443.01249999999999</v>
      </c>
      <c r="D45" s="1008">
        <v>215.38212500000003</v>
      </c>
      <c r="E45" s="1194">
        <v>413.42867981555617</v>
      </c>
      <c r="F45" s="1194">
        <v>35.558021412000002</v>
      </c>
      <c r="G45" s="1194">
        <v>240.48608617597574</v>
      </c>
      <c r="H45" s="1165">
        <f>F45+G45</f>
        <v>276.04410758797576</v>
      </c>
      <c r="I45" s="1188">
        <v>472.4213427306226</v>
      </c>
      <c r="J45" s="1188">
        <v>242.2513374419633</v>
      </c>
      <c r="K45" s="1181">
        <v>458.90583459526738</v>
      </c>
      <c r="L45" s="1181">
        <v>36.337700616294491</v>
      </c>
      <c r="M45" s="1181">
        <v>295.10087269426617</v>
      </c>
      <c r="N45" s="1165">
        <f>L45+M45</f>
        <v>331.43857331056068</v>
      </c>
      <c r="O45" s="1176">
        <v>503.78245550047546</v>
      </c>
      <c r="P45" s="1176">
        <v>272.47252060689794</v>
      </c>
      <c r="Q45" s="1181">
        <v>509.38547640074682</v>
      </c>
      <c r="R45" s="1181">
        <v>40.87087809103469</v>
      </c>
      <c r="S45" s="1181">
        <v>327.56196869063541</v>
      </c>
      <c r="T45" s="1165">
        <f>R45+S45</f>
        <v>368.43284678167009</v>
      </c>
      <c r="U45" s="1176">
        <v>537.22543736726334</v>
      </c>
      <c r="V45" s="1176">
        <v>306.46383739228094</v>
      </c>
      <c r="W45" s="624">
        <v>565.41787880482889</v>
      </c>
      <c r="X45" s="624">
        <v>45.969575608842142</v>
      </c>
      <c r="Y45" s="624">
        <v>363.59378524660531</v>
      </c>
      <c r="Z45" s="1165">
        <f>X45+Y45</f>
        <v>409.56336085544746</v>
      </c>
    </row>
    <row r="46" spans="1:26">
      <c r="A46" s="2"/>
      <c r="B46" s="1205"/>
      <c r="C46" s="1008"/>
      <c r="D46" s="1008"/>
      <c r="E46" s="1194"/>
      <c r="F46" s="1194"/>
      <c r="G46" s="1194"/>
      <c r="H46" s="624"/>
      <c r="I46" s="1188"/>
      <c r="J46" s="1188"/>
      <c r="K46" s="1181"/>
      <c r="L46" s="1181"/>
      <c r="M46" s="1181"/>
      <c r="N46" s="624"/>
      <c r="O46" s="1176"/>
      <c r="P46" s="1176"/>
      <c r="Q46" s="1181"/>
      <c r="R46" s="1181"/>
      <c r="S46" s="1181"/>
      <c r="T46" s="624"/>
      <c r="U46" s="1176"/>
      <c r="V46" s="1176"/>
      <c r="W46" s="624"/>
      <c r="X46" s="624"/>
      <c r="Y46" s="624"/>
      <c r="Z46" s="624"/>
    </row>
    <row r="47" spans="1:26">
      <c r="A47" s="2"/>
      <c r="B47" s="1204" t="s">
        <v>561</v>
      </c>
      <c r="C47" s="1008"/>
      <c r="D47" s="1008"/>
      <c r="E47" s="1194"/>
      <c r="F47" s="1194"/>
      <c r="G47" s="1194"/>
      <c r="H47" s="624"/>
      <c r="I47" s="1188"/>
      <c r="J47" s="1188"/>
      <c r="K47" s="1181"/>
      <c r="L47" s="1181"/>
      <c r="M47" s="1181"/>
      <c r="N47" s="624"/>
      <c r="O47" s="1176"/>
      <c r="P47" s="1176"/>
      <c r="Q47" s="1181"/>
      <c r="R47" s="1181"/>
      <c r="S47" s="1181"/>
      <c r="T47" s="624"/>
      <c r="U47" s="1176"/>
      <c r="V47" s="1176"/>
      <c r="W47" s="624"/>
      <c r="X47" s="624"/>
      <c r="Y47" s="624"/>
      <c r="Z47" s="624"/>
    </row>
    <row r="48" spans="1:26">
      <c r="A48" s="2"/>
      <c r="B48" s="1205"/>
      <c r="C48" s="1008"/>
      <c r="D48" s="1008"/>
      <c r="E48" s="1194"/>
      <c r="F48" s="1194"/>
      <c r="G48" s="1194"/>
      <c r="H48" s="624"/>
      <c r="I48" s="1188"/>
      <c r="J48" s="1188"/>
      <c r="K48" s="1181"/>
      <c r="L48" s="1181"/>
      <c r="M48" s="1181"/>
      <c r="N48" s="624"/>
      <c r="O48" s="1176"/>
      <c r="P48" s="1176"/>
      <c r="Q48" s="1181"/>
      <c r="R48" s="1181"/>
      <c r="S48" s="1181"/>
      <c r="T48" s="624"/>
      <c r="U48" s="1176"/>
      <c r="V48" s="1176"/>
      <c r="W48" s="624"/>
      <c r="X48" s="624"/>
      <c r="Y48" s="624"/>
      <c r="Z48" s="624"/>
    </row>
    <row r="49" spans="1:26">
      <c r="A49" s="2"/>
      <c r="B49" s="1205" t="s">
        <v>926</v>
      </c>
      <c r="C49" s="1008"/>
      <c r="D49" s="1008"/>
      <c r="E49" s="1194"/>
      <c r="F49" s="1194"/>
      <c r="G49" s="1194"/>
      <c r="H49" s="624"/>
      <c r="I49" s="1188"/>
      <c r="J49" s="1188"/>
      <c r="K49" s="1181"/>
      <c r="L49" s="1181"/>
      <c r="M49" s="1181"/>
      <c r="N49" s="624"/>
      <c r="O49" s="1176"/>
      <c r="P49" s="1176"/>
      <c r="Q49" s="1181"/>
      <c r="R49" s="1181"/>
      <c r="S49" s="1181"/>
      <c r="T49" s="624"/>
      <c r="U49" s="1176"/>
      <c r="V49" s="1176"/>
      <c r="W49" s="624"/>
      <c r="X49" s="624"/>
      <c r="Y49" s="624"/>
      <c r="Z49" s="624"/>
    </row>
    <row r="50" spans="1:26">
      <c r="A50" s="2"/>
      <c r="B50" s="1205" t="s">
        <v>557</v>
      </c>
      <c r="C50" s="1008">
        <v>13752.550000000001</v>
      </c>
      <c r="D50" s="1008">
        <v>70.734207250000011</v>
      </c>
      <c r="E50" s="1194">
        <v>37.879681444017969</v>
      </c>
      <c r="F50" s="1194">
        <v>3.8351176519999979</v>
      </c>
      <c r="G50" s="1194">
        <v>19.571855153410802</v>
      </c>
      <c r="H50" s="1165">
        <f>F50+G50</f>
        <v>23.406972805410799</v>
      </c>
      <c r="I50" s="1188">
        <v>14049.193676985364</v>
      </c>
      <c r="J50" s="1188">
        <v>74.169895228241273</v>
      </c>
      <c r="K50" s="1181">
        <v>40.158822851431538</v>
      </c>
      <c r="L50" s="1181">
        <v>5.3402324564333714</v>
      </c>
      <c r="M50" s="1181">
        <v>24.095293710858922</v>
      </c>
      <c r="N50" s="1165">
        <f>L50+M50</f>
        <v>29.435526167292295</v>
      </c>
      <c r="O50" s="1176">
        <v>14352.235983395482</v>
      </c>
      <c r="P50" s="1176">
        <v>77.772460766050202</v>
      </c>
      <c r="Q50" s="1181">
        <v>42.568352222517426</v>
      </c>
      <c r="R50" s="1181">
        <v>5.5996171751556156</v>
      </c>
      <c r="S50" s="1181">
        <v>25.541011333510458</v>
      </c>
      <c r="T50" s="1165">
        <f>R50+S50</f>
        <v>31.140628508666072</v>
      </c>
      <c r="U50" s="1176">
        <v>14661.814938213027</v>
      </c>
      <c r="V50" s="1176">
        <v>81.550009407371277</v>
      </c>
      <c r="W50" s="624">
        <v>45.12245335586848</v>
      </c>
      <c r="X50" s="624">
        <v>5.871600677330731</v>
      </c>
      <c r="Y50" s="624">
        <v>27.073472013521087</v>
      </c>
      <c r="Z50" s="1165">
        <f>X50+Y50</f>
        <v>32.945072690851816</v>
      </c>
    </row>
    <row r="51" spans="1:26">
      <c r="A51" s="2"/>
      <c r="B51" s="1205" t="s">
        <v>558</v>
      </c>
      <c r="C51" s="1008">
        <v>21781.200000000004</v>
      </c>
      <c r="D51" s="1008">
        <v>996.63047312499998</v>
      </c>
      <c r="E51" s="1194">
        <v>1559.4142670340339</v>
      </c>
      <c r="F51" s="1194">
        <v>75.662471015885345</v>
      </c>
      <c r="G51" s="1194">
        <v>835.8541631087104</v>
      </c>
      <c r="H51" s="1165">
        <f>F51+G51</f>
        <v>911.51663412459573</v>
      </c>
      <c r="I51" s="1188">
        <v>22251.022342558554</v>
      </c>
      <c r="J51" s="1188">
        <v>1045.038612105938</v>
      </c>
      <c r="K51" s="1181">
        <v>1653.2227625353034</v>
      </c>
      <c r="L51" s="1181">
        <v>95.1271829480376</v>
      </c>
      <c r="M51" s="1181">
        <v>989.84597034495152</v>
      </c>
      <c r="N51" s="1165">
        <f>L51+M51</f>
        <v>1084.9731532929891</v>
      </c>
      <c r="O51" s="1176">
        <v>22730.978793135357</v>
      </c>
      <c r="P51" s="1176">
        <v>1095.7980216759142</v>
      </c>
      <c r="Q51" s="1181">
        <v>1752.4161282874213</v>
      </c>
      <c r="R51" s="1181">
        <v>99.747681735892911</v>
      </c>
      <c r="S51" s="1181">
        <v>1049.2367285656485</v>
      </c>
      <c r="T51" s="1165">
        <f>R51+S51</f>
        <v>1148.9844103015414</v>
      </c>
      <c r="U51" s="1176">
        <v>23221.287945305099</v>
      </c>
      <c r="V51" s="1176">
        <v>1149.022907286723</v>
      </c>
      <c r="W51" s="624">
        <v>1857.561095984667</v>
      </c>
      <c r="X51" s="624">
        <v>104.59260648052475</v>
      </c>
      <c r="Y51" s="624">
        <v>1112.1909322795875</v>
      </c>
      <c r="Z51" s="1165">
        <f>X51+Y51</f>
        <v>1216.7835387601122</v>
      </c>
    </row>
    <row r="52" spans="1:26">
      <c r="A52" s="2"/>
      <c r="B52" s="1205"/>
      <c r="C52" s="1008"/>
      <c r="D52" s="1008"/>
      <c r="E52" s="1194"/>
      <c r="F52" s="1194"/>
      <c r="G52" s="1194"/>
      <c r="H52" s="624"/>
      <c r="I52" s="1188"/>
      <c r="J52" s="1188"/>
      <c r="K52" s="1181"/>
      <c r="L52" s="1181"/>
      <c r="M52" s="1181"/>
      <c r="N52" s="624"/>
      <c r="O52" s="1176"/>
      <c r="P52" s="1176"/>
      <c r="Q52" s="1181"/>
      <c r="R52" s="1181"/>
      <c r="S52" s="1181"/>
      <c r="T52" s="624"/>
      <c r="U52" s="1176"/>
      <c r="V52" s="1176"/>
      <c r="W52" s="624"/>
      <c r="X52" s="624"/>
      <c r="Y52" s="624"/>
      <c r="Z52" s="624"/>
    </row>
    <row r="53" spans="1:26" ht="38.25">
      <c r="A53" s="2"/>
      <c r="B53" s="1205" t="s">
        <v>562</v>
      </c>
      <c r="C53" s="1008">
        <v>1.05</v>
      </c>
      <c r="D53" s="1008">
        <v>0.33390000000000003</v>
      </c>
      <c r="E53" s="1194">
        <v>0.46830072900000003</v>
      </c>
      <c r="F53" s="1194">
        <v>2.3581023E-2</v>
      </c>
      <c r="G53" s="1194">
        <v>0.23683459027472525</v>
      </c>
      <c r="H53" s="1165">
        <f>F53+G53</f>
        <v>0.26041561327472523</v>
      </c>
      <c r="I53" s="1188">
        <v>1.0726485895949938</v>
      </c>
      <c r="J53" s="1188">
        <v>0.35011812501383149</v>
      </c>
      <c r="K53" s="1181">
        <v>0.4963987727400001</v>
      </c>
      <c r="L53" s="1181">
        <v>2.940992250116185E-2</v>
      </c>
      <c r="M53" s="1181">
        <v>0.30002123627142863</v>
      </c>
      <c r="N53" s="1165">
        <f>L53+M53</f>
        <v>0.32943115877259049</v>
      </c>
      <c r="O53" s="1176">
        <v>1.095785711200123</v>
      </c>
      <c r="P53" s="1176">
        <v>0.36712399360048192</v>
      </c>
      <c r="Q53" s="1181">
        <v>0.52618269910440019</v>
      </c>
      <c r="R53" s="1181">
        <v>3.0838415462440479E-2</v>
      </c>
      <c r="S53" s="1181">
        <v>0.3180225104477144</v>
      </c>
      <c r="T53" s="1165">
        <f>R53+S53</f>
        <v>0.34886092591015488</v>
      </c>
      <c r="U53" s="1176">
        <v>1.1194219024925325</v>
      </c>
      <c r="V53" s="1176">
        <v>0.38495586788556629</v>
      </c>
      <c r="W53" s="624">
        <v>0.55775366105066415</v>
      </c>
      <c r="X53" s="624">
        <v>3.233629290238757E-2</v>
      </c>
      <c r="Y53" s="624">
        <v>0.33710386107457724</v>
      </c>
      <c r="Z53" s="1165">
        <f>X53+Y53</f>
        <v>0.36944015397696484</v>
      </c>
    </row>
    <row r="54" spans="1:26">
      <c r="A54" s="2"/>
      <c r="B54" s="1205"/>
      <c r="C54" s="1008"/>
      <c r="D54" s="1008"/>
      <c r="E54" s="1194"/>
      <c r="F54" s="1194"/>
      <c r="G54" s="1194"/>
      <c r="H54" s="624"/>
      <c r="I54" s="1188"/>
      <c r="J54" s="1188"/>
      <c r="K54" s="1181"/>
      <c r="L54" s="1181"/>
      <c r="M54" s="1181"/>
      <c r="N54" s="624"/>
      <c r="O54" s="1176"/>
      <c r="P54" s="1176"/>
      <c r="Q54" s="1181"/>
      <c r="R54" s="1181"/>
      <c r="S54" s="1181"/>
      <c r="T54" s="624"/>
      <c r="U54" s="1176"/>
      <c r="V54" s="1176"/>
      <c r="W54" s="624"/>
      <c r="X54" s="624"/>
      <c r="Y54" s="624"/>
      <c r="Z54" s="624"/>
    </row>
    <row r="55" spans="1:26">
      <c r="A55" s="2"/>
      <c r="B55" s="1205" t="s">
        <v>924</v>
      </c>
      <c r="C55" s="1199"/>
      <c r="D55" s="1199"/>
      <c r="E55" s="1195"/>
      <c r="F55" s="1195"/>
      <c r="G55" s="1195"/>
      <c r="H55" s="1167"/>
      <c r="I55" s="1189"/>
      <c r="J55" s="1189"/>
      <c r="K55" s="1182"/>
      <c r="L55" s="1182"/>
      <c r="M55" s="1182"/>
      <c r="N55" s="1167"/>
      <c r="O55" s="1177"/>
      <c r="P55" s="1177"/>
      <c r="Q55" s="1182"/>
      <c r="R55" s="1182"/>
      <c r="S55" s="1182"/>
      <c r="T55" s="1167"/>
      <c r="U55" s="1177"/>
      <c r="V55" s="1177"/>
      <c r="W55" s="1167"/>
      <c r="X55" s="1167"/>
      <c r="Y55" s="1167"/>
      <c r="Z55" s="1167"/>
    </row>
    <row r="56" spans="1:26">
      <c r="A56" s="2"/>
      <c r="B56" s="1205" t="s">
        <v>560</v>
      </c>
      <c r="C56" s="1199">
        <v>521.32500000000005</v>
      </c>
      <c r="D56" s="1199">
        <v>134.82726250000002</v>
      </c>
      <c r="E56" s="1195">
        <v>383.69700652725066</v>
      </c>
      <c r="F56" s="1195">
        <v>21.533680699500007</v>
      </c>
      <c r="G56" s="1195">
        <v>193.28731653352864</v>
      </c>
      <c r="H56" s="1165">
        <f>F56+G56</f>
        <v>214.82099723302863</v>
      </c>
      <c r="I56" s="1189">
        <v>532.57002473391435</v>
      </c>
      <c r="J56" s="1189">
        <v>141.37606573000201</v>
      </c>
      <c r="K56" s="1182">
        <v>406.71882691888578</v>
      </c>
      <c r="L56" s="1182">
        <v>21.206409859500305</v>
      </c>
      <c r="M56" s="1182">
        <v>224.73209175915062</v>
      </c>
      <c r="N56" s="1165">
        <f>L56+M56</f>
        <v>245.93850161865092</v>
      </c>
      <c r="O56" s="1177">
        <v>544.05760561086106</v>
      </c>
      <c r="P56" s="1177">
        <v>148.2429561402231</v>
      </c>
      <c r="Q56" s="1182">
        <v>431.12195653401892</v>
      </c>
      <c r="R56" s="1182">
        <v>22.236443421033464</v>
      </c>
      <c r="S56" s="1182">
        <v>238.21601726469967</v>
      </c>
      <c r="T56" s="1165">
        <f>R56+S56</f>
        <v>260.45246068573312</v>
      </c>
      <c r="U56" s="1177">
        <v>555.7929745875424</v>
      </c>
      <c r="V56" s="1177">
        <v>155.44338379851021</v>
      </c>
      <c r="W56" s="1167">
        <v>456.98927392606004</v>
      </c>
      <c r="X56" s="1167">
        <v>23.316507569776533</v>
      </c>
      <c r="Y56" s="1167">
        <v>252.50897830058165</v>
      </c>
      <c r="Z56" s="1165">
        <f>X56+Y56</f>
        <v>275.82548587035819</v>
      </c>
    </row>
    <row r="57" spans="1:26">
      <c r="A57" s="2"/>
      <c r="B57" s="1204"/>
      <c r="C57" s="1199"/>
      <c r="D57" s="1199"/>
      <c r="E57" s="1195"/>
      <c r="F57" s="1195"/>
      <c r="G57" s="1195"/>
      <c r="H57" s="1167"/>
      <c r="I57" s="1189"/>
      <c r="J57" s="1189"/>
      <c r="K57" s="1182"/>
      <c r="L57" s="1182"/>
      <c r="M57" s="1182"/>
      <c r="N57" s="1167"/>
      <c r="O57" s="1177"/>
      <c r="P57" s="1177"/>
      <c r="Q57" s="1182"/>
      <c r="R57" s="1182"/>
      <c r="S57" s="1182"/>
      <c r="T57" s="1167"/>
      <c r="U57" s="1177"/>
      <c r="V57" s="1177"/>
      <c r="W57" s="1167"/>
      <c r="X57" s="1167"/>
      <c r="Y57" s="1167"/>
      <c r="Z57" s="1167"/>
    </row>
    <row r="58" spans="1:26">
      <c r="A58" s="2"/>
      <c r="B58" s="1204" t="s">
        <v>563</v>
      </c>
      <c r="C58" s="1199">
        <v>5741.05</v>
      </c>
      <c r="D58" s="1199">
        <v>28.946585500000001</v>
      </c>
      <c r="E58" s="1195">
        <v>15.3</v>
      </c>
      <c r="F58" s="1195">
        <v>0.49940724250000007</v>
      </c>
      <c r="G58" s="1195">
        <v>2.9448231764466235</v>
      </c>
      <c r="H58" s="1165">
        <f>F58+G58</f>
        <v>3.4442304189466237</v>
      </c>
      <c r="I58" s="1189">
        <v>6193.2950404557323</v>
      </c>
      <c r="J58" s="1189">
        <v>32.014130303504402</v>
      </c>
      <c r="K58" s="1182">
        <v>17.136000000000003</v>
      </c>
      <c r="L58" s="1182">
        <v>0.57616867771531</v>
      </c>
      <c r="M58" s="1182">
        <v>3.0844867529802187</v>
      </c>
      <c r="N58" s="1165">
        <f>L58+M58</f>
        <v>3.6606554306955288</v>
      </c>
      <c r="O58" s="1177">
        <v>6681.1651976787489</v>
      </c>
      <c r="P58" s="1177">
        <v>35.406750792412424</v>
      </c>
      <c r="Q58" s="1182">
        <v>19.192320000000006</v>
      </c>
      <c r="R58" s="1182">
        <v>0.63722454988603838</v>
      </c>
      <c r="S58" s="1182">
        <v>3.4546251633378451</v>
      </c>
      <c r="T58" s="1165">
        <f>R58+S58</f>
        <v>4.0918497132238834</v>
      </c>
      <c r="U58" s="1177">
        <v>7207.4668019350538</v>
      </c>
      <c r="V58" s="1177">
        <v>39.15889608092116</v>
      </c>
      <c r="W58" s="1167">
        <v>21.49539840000001</v>
      </c>
      <c r="X58" s="1167">
        <v>0.70475049658041011</v>
      </c>
      <c r="Y58" s="1167">
        <v>3.8691801829383881</v>
      </c>
      <c r="Z58" s="1165">
        <f>X58+Y58</f>
        <v>4.5739306795187984</v>
      </c>
    </row>
    <row r="59" spans="1:26">
      <c r="A59" s="2"/>
      <c r="B59" s="1204"/>
      <c r="C59" s="1199"/>
      <c r="D59" s="1199"/>
      <c r="E59" s="1195"/>
      <c r="F59" s="1195"/>
      <c r="G59" s="1195"/>
      <c r="H59" s="1167"/>
      <c r="I59" s="1189"/>
      <c r="J59" s="1189"/>
      <c r="K59" s="1182"/>
      <c r="L59" s="1182"/>
      <c r="M59" s="1182"/>
      <c r="N59" s="1167"/>
      <c r="O59" s="1177"/>
      <c r="P59" s="1177"/>
      <c r="Q59" s="1182"/>
      <c r="R59" s="1182"/>
      <c r="S59" s="1182"/>
      <c r="T59" s="1167"/>
      <c r="U59" s="1177"/>
      <c r="V59" s="1177"/>
      <c r="W59" s="1167"/>
      <c r="X59" s="1167"/>
      <c r="Y59" s="1167"/>
      <c r="Z59" s="1167"/>
    </row>
    <row r="60" spans="1:26">
      <c r="A60" s="2"/>
      <c r="B60" s="1204" t="s">
        <v>564</v>
      </c>
      <c r="C60" s="1199">
        <v>1.05</v>
      </c>
      <c r="D60" s="1199">
        <v>0.107975</v>
      </c>
      <c r="E60" s="1195">
        <v>0.27648918022899149</v>
      </c>
      <c r="F60" s="1195">
        <v>0</v>
      </c>
      <c r="G60" s="1195">
        <v>9.9536104882436943E-2</v>
      </c>
      <c r="H60" s="1165">
        <f>F60+G60</f>
        <v>9.9536104882436943E-2</v>
      </c>
      <c r="I60" s="1189">
        <v>1.1327126209453879</v>
      </c>
      <c r="J60" s="1189">
        <v>0.11941739102599469</v>
      </c>
      <c r="K60" s="1182">
        <v>0.30137320644960075</v>
      </c>
      <c r="L60" s="1182">
        <v>1.5046591269275331E-4</v>
      </c>
      <c r="M60" s="1182">
        <v>0.10849435432185628</v>
      </c>
      <c r="N60" s="1165">
        <f>L60+M60</f>
        <v>0.10864482023454904</v>
      </c>
      <c r="O60" s="1177">
        <v>1.2219408396656859</v>
      </c>
      <c r="P60" s="1177">
        <v>0.13207236193058872</v>
      </c>
      <c r="Q60" s="1182">
        <v>0.32849679503006485</v>
      </c>
      <c r="R60" s="1182">
        <v>1.7952003748421402E-4</v>
      </c>
      <c r="S60" s="1182">
        <v>0.11825884621082335</v>
      </c>
      <c r="T60" s="1165">
        <f>R60+S60</f>
        <v>0.11843836624830756</v>
      </c>
      <c r="U60" s="1177">
        <v>1.3181979153694545</v>
      </c>
      <c r="V60" s="1177">
        <v>0.14606841295107023</v>
      </c>
      <c r="W60" s="1167">
        <v>0.35806150658277069</v>
      </c>
      <c r="X60" s="1167">
        <v>2.141843510040779E-4</v>
      </c>
      <c r="Y60" s="1167">
        <v>0.12890214236979744</v>
      </c>
      <c r="Z60" s="1165">
        <f>X60+Y60</f>
        <v>0.12911632672080151</v>
      </c>
    </row>
    <row r="61" spans="1:26">
      <c r="A61" s="2"/>
      <c r="B61" s="1204"/>
      <c r="C61" s="1199"/>
      <c r="D61" s="1199"/>
      <c r="E61" s="1195"/>
      <c r="F61" s="1195"/>
      <c r="G61" s="1195"/>
      <c r="H61" s="1167"/>
      <c r="I61" s="1189"/>
      <c r="J61" s="1189"/>
      <c r="K61" s="1182"/>
      <c r="L61" s="1182"/>
      <c r="M61" s="1182"/>
      <c r="N61" s="1167"/>
      <c r="O61" s="1177"/>
      <c r="P61" s="1177"/>
      <c r="Q61" s="1182"/>
      <c r="R61" s="1182"/>
      <c r="S61" s="1182"/>
      <c r="T61" s="1167"/>
      <c r="U61" s="1177"/>
      <c r="V61" s="1177"/>
      <c r="W61" s="1167"/>
      <c r="X61" s="1167"/>
      <c r="Y61" s="1167"/>
      <c r="Z61" s="1167"/>
    </row>
    <row r="62" spans="1:26">
      <c r="A62" s="2"/>
      <c r="B62" s="1204" t="s">
        <v>565</v>
      </c>
      <c r="C62" s="1199"/>
      <c r="D62" s="1199"/>
      <c r="E62" s="1195"/>
      <c r="F62" s="1195"/>
      <c r="G62" s="1195"/>
      <c r="H62" s="1167"/>
      <c r="I62" s="1189"/>
      <c r="J62" s="1189"/>
      <c r="K62" s="1182"/>
      <c r="L62" s="1182"/>
      <c r="M62" s="1182"/>
      <c r="N62" s="1167"/>
      <c r="O62" s="1177"/>
      <c r="P62" s="1177"/>
      <c r="Q62" s="1182"/>
      <c r="R62" s="1182"/>
      <c r="S62" s="1182"/>
      <c r="T62" s="1167"/>
      <c r="U62" s="1177"/>
      <c r="V62" s="1177"/>
      <c r="W62" s="1167"/>
      <c r="X62" s="1167"/>
      <c r="Y62" s="1167"/>
      <c r="Z62" s="1167"/>
    </row>
    <row r="63" spans="1:26">
      <c r="A63" s="2"/>
      <c r="B63" s="1205" t="s">
        <v>529</v>
      </c>
      <c r="C63" s="1199">
        <v>396.39374999999995</v>
      </c>
      <c r="D63" s="1199">
        <v>7.8625597499999991</v>
      </c>
      <c r="E63" s="1195">
        <v>27.451834120824927</v>
      </c>
      <c r="F63" s="1195">
        <v>0</v>
      </c>
      <c r="G63" s="1195">
        <v>13.868928860661956</v>
      </c>
      <c r="H63" s="1165">
        <f>F63+G63</f>
        <v>13.868928860661956</v>
      </c>
      <c r="I63" s="1189">
        <v>416.21343749999994</v>
      </c>
      <c r="J63" s="1189">
        <v>8.2556877375000006</v>
      </c>
      <c r="K63" s="1182">
        <v>29.647980850490921</v>
      </c>
      <c r="L63" s="1182">
        <v>0</v>
      </c>
      <c r="M63" s="1182">
        <v>16.602869276274916</v>
      </c>
      <c r="N63" s="1165">
        <f>L63+M63</f>
        <v>16.602869276274916</v>
      </c>
      <c r="O63" s="1177">
        <v>449.5105125</v>
      </c>
      <c r="P63" s="1177">
        <v>8.9161427565000011</v>
      </c>
      <c r="Q63" s="1182">
        <v>32.019819318530196</v>
      </c>
      <c r="R63" s="1182">
        <v>0</v>
      </c>
      <c r="S63" s="1182">
        <v>17.931098818376906</v>
      </c>
      <c r="T63" s="1165">
        <f>R63+S63</f>
        <v>17.931098818376906</v>
      </c>
      <c r="U63" s="1177">
        <v>485.47135350000008</v>
      </c>
      <c r="V63" s="1177">
        <v>9.629434177020002</v>
      </c>
      <c r="W63" s="1167">
        <v>34.581404864012612</v>
      </c>
      <c r="X63" s="1167">
        <v>0</v>
      </c>
      <c r="Y63" s="1167">
        <v>19.365586723847063</v>
      </c>
      <c r="Z63" s="1165">
        <f>X63+Y63</f>
        <v>19.365586723847063</v>
      </c>
    </row>
    <row r="64" spans="1:26">
      <c r="A64" s="2"/>
      <c r="B64" s="1205" t="s">
        <v>566</v>
      </c>
      <c r="C64" s="1199">
        <v>28.274999999999999</v>
      </c>
      <c r="D64" s="1199">
        <v>19.568393437499999</v>
      </c>
      <c r="E64" s="1195">
        <v>69.086450052741924</v>
      </c>
      <c r="F64" s="1195">
        <v>0</v>
      </c>
      <c r="G64" s="1195">
        <v>35.307276042277415</v>
      </c>
      <c r="H64" s="1165">
        <f>F64+G64</f>
        <v>35.307276042277415</v>
      </c>
      <c r="I64" s="1189">
        <v>29.688749999999999</v>
      </c>
      <c r="J64" s="1189">
        <v>20.546813109375002</v>
      </c>
      <c r="K64" s="1182">
        <v>74.613366056961283</v>
      </c>
      <c r="L64" s="1182">
        <v>0</v>
      </c>
      <c r="M64" s="1182">
        <v>41.783484991898312</v>
      </c>
      <c r="N64" s="1165">
        <f>L64+M64</f>
        <v>41.783484991898312</v>
      </c>
      <c r="O64" s="1177">
        <v>32.063850000000002</v>
      </c>
      <c r="P64" s="1177">
        <v>22.190558158125004</v>
      </c>
      <c r="Q64" s="1182">
        <v>80.582435341518192</v>
      </c>
      <c r="R64" s="1182">
        <v>0</v>
      </c>
      <c r="S64" s="1182">
        <v>45.126163791250185</v>
      </c>
      <c r="T64" s="1165">
        <f>R64+S64</f>
        <v>45.126163791250185</v>
      </c>
      <c r="U64" s="1177">
        <v>34.628958000000004</v>
      </c>
      <c r="V64" s="1177">
        <v>23.965802810775006</v>
      </c>
      <c r="W64" s="1167">
        <v>87.029030168839654</v>
      </c>
      <c r="X64" s="1167">
        <v>0</v>
      </c>
      <c r="Y64" s="1167">
        <v>48.736256894550202</v>
      </c>
      <c r="Z64" s="1165">
        <f>X64+Y64</f>
        <v>48.736256894550202</v>
      </c>
    </row>
    <row r="65" spans="1:26">
      <c r="A65" s="2"/>
      <c r="B65" s="1205"/>
      <c r="C65" s="1199"/>
      <c r="D65" s="1199"/>
      <c r="E65" s="1195"/>
      <c r="F65" s="1195"/>
      <c r="G65" s="1195"/>
      <c r="H65" s="1167"/>
      <c r="I65" s="1189"/>
      <c r="J65" s="1189"/>
      <c r="K65" s="1182"/>
      <c r="L65" s="1182"/>
      <c r="M65" s="1182"/>
      <c r="N65" s="1167"/>
      <c r="O65" s="1177"/>
      <c r="P65" s="1177"/>
      <c r="Q65" s="1182"/>
      <c r="R65" s="1182"/>
      <c r="S65" s="1182"/>
      <c r="T65" s="1167"/>
      <c r="U65" s="1177"/>
      <c r="V65" s="1177"/>
      <c r="W65" s="1167"/>
      <c r="X65" s="1167"/>
      <c r="Y65" s="1167"/>
      <c r="Z65" s="1167"/>
    </row>
    <row r="66" spans="1:26">
      <c r="A66" s="2"/>
      <c r="B66" s="1204" t="s">
        <v>567</v>
      </c>
      <c r="C66" s="1199">
        <v>1</v>
      </c>
      <c r="D66" s="1199">
        <v>21.25</v>
      </c>
      <c r="E66" s="1195">
        <v>63.712699999999998</v>
      </c>
      <c r="F66" s="1195">
        <v>4.7025000000000006</v>
      </c>
      <c r="G66" s="1195">
        <v>25.335990010909093</v>
      </c>
      <c r="H66" s="1165">
        <f>F66+G66</f>
        <v>30.038490010909094</v>
      </c>
      <c r="I66" s="1189">
        <v>1</v>
      </c>
      <c r="J66" s="1189">
        <v>21.675000000000001</v>
      </c>
      <c r="K66" s="1182">
        <v>67.854025499999992</v>
      </c>
      <c r="L66" s="1182">
        <v>3.9015</v>
      </c>
      <c r="M66" s="1182">
        <v>30.842738863636363</v>
      </c>
      <c r="N66" s="1165">
        <f>L66+M66</f>
        <v>34.744238863636362</v>
      </c>
      <c r="O66" s="1177">
        <v>1</v>
      </c>
      <c r="P66" s="1177">
        <v>22.108499999999999</v>
      </c>
      <c r="Q66" s="1182">
        <v>72.264537157499987</v>
      </c>
      <c r="R66" s="1182">
        <v>3.9795300000000005</v>
      </c>
      <c r="S66" s="1182">
        <v>32.84751688977272</v>
      </c>
      <c r="T66" s="1165">
        <f>R66+S66</f>
        <v>36.827046889772717</v>
      </c>
      <c r="U66" s="1177">
        <v>1</v>
      </c>
      <c r="V66" s="1177">
        <v>22.55067</v>
      </c>
      <c r="W66" s="1167">
        <v>76.961732072737476</v>
      </c>
      <c r="X66" s="1167">
        <v>4.0591206</v>
      </c>
      <c r="Y66" s="1167">
        <v>34.982605487607948</v>
      </c>
      <c r="Z66" s="1165">
        <f>X66+Y66</f>
        <v>39.041726087607948</v>
      </c>
    </row>
    <row r="67" spans="1:26">
      <c r="A67" s="2"/>
      <c r="B67" s="1205"/>
      <c r="C67" s="1199"/>
      <c r="D67" s="1199"/>
      <c r="E67" s="1195"/>
      <c r="F67" s="1195"/>
      <c r="G67" s="1195"/>
      <c r="H67" s="1167"/>
      <c r="I67" s="1189"/>
      <c r="J67" s="1189"/>
      <c r="K67" s="1182"/>
      <c r="L67" s="1182"/>
      <c r="M67" s="1182"/>
      <c r="N67" s="1167"/>
      <c r="O67" s="1177"/>
      <c r="P67" s="1177"/>
      <c r="Q67" s="1182"/>
      <c r="R67" s="1182"/>
      <c r="S67" s="1182"/>
      <c r="T67" s="1167"/>
      <c r="U67" s="1177"/>
      <c r="V67" s="1177"/>
      <c r="W67" s="1167"/>
      <c r="X67" s="1167"/>
      <c r="Y67" s="1167"/>
      <c r="Z67" s="1167"/>
    </row>
    <row r="68" spans="1:26">
      <c r="A68" s="2"/>
      <c r="B68" s="1204" t="s">
        <v>568</v>
      </c>
      <c r="C68" s="1199"/>
      <c r="D68" s="1199"/>
      <c r="E68" s="1195"/>
      <c r="F68" s="1195"/>
      <c r="G68" s="1195"/>
      <c r="H68" s="1167"/>
      <c r="I68" s="1189"/>
      <c r="J68" s="1189"/>
      <c r="K68" s="1182"/>
      <c r="L68" s="1182"/>
      <c r="M68" s="1182"/>
      <c r="N68" s="1167"/>
      <c r="O68" s="1177"/>
      <c r="P68" s="1177"/>
      <c r="Q68" s="1182"/>
      <c r="R68" s="1182"/>
      <c r="S68" s="1182"/>
      <c r="T68" s="1167"/>
      <c r="U68" s="1177"/>
      <c r="V68" s="1177"/>
      <c r="W68" s="1167"/>
      <c r="X68" s="1167"/>
      <c r="Y68" s="1167"/>
      <c r="Z68" s="1167"/>
    </row>
    <row r="69" spans="1:26">
      <c r="A69" s="2"/>
      <c r="B69" s="1205" t="s">
        <v>570</v>
      </c>
      <c r="C69" s="1199">
        <v>1.25</v>
      </c>
      <c r="D69" s="1199">
        <v>11.011595228645767</v>
      </c>
      <c r="E69" s="1195">
        <v>44.465688467711878</v>
      </c>
      <c r="F69" s="1195">
        <v>2.2224557347187464</v>
      </c>
      <c r="G69" s="1195">
        <v>10.348311215963484</v>
      </c>
      <c r="H69" s="1165">
        <f>F69+G69</f>
        <v>12.570766950682231</v>
      </c>
      <c r="I69" s="1189">
        <v>1.25</v>
      </c>
      <c r="J69" s="1189">
        <v>12.65622405215943</v>
      </c>
      <c r="K69" s="1182">
        <v>46.688972891097471</v>
      </c>
      <c r="L69" s="1182">
        <v>1.5187468862591316</v>
      </c>
      <c r="M69" s="1182">
        <v>17.92101989759297</v>
      </c>
      <c r="N69" s="1165">
        <f>L69+M69</f>
        <v>19.4397667838521</v>
      </c>
      <c r="O69" s="1177">
        <v>1.25</v>
      </c>
      <c r="P69" s="1177">
        <v>14.546485221483954</v>
      </c>
      <c r="Q69" s="1182">
        <v>49.023421535652346</v>
      </c>
      <c r="R69" s="1182">
        <v>1.7455782265780744</v>
      </c>
      <c r="S69" s="1182">
        <v>18.817070892472618</v>
      </c>
      <c r="T69" s="1165">
        <f>R69+S69</f>
        <v>20.562649119050693</v>
      </c>
      <c r="U69" s="1177">
        <v>1.25</v>
      </c>
      <c r="V69" s="1177">
        <v>16.719064977578949</v>
      </c>
      <c r="W69" s="1167">
        <v>51.474592612434968</v>
      </c>
      <c r="X69" s="1167">
        <v>2.0062877973094739</v>
      </c>
      <c r="Y69" s="1167">
        <v>19.75792443709625</v>
      </c>
      <c r="Z69" s="1165">
        <f>X69+Y69</f>
        <v>21.764212234405726</v>
      </c>
    </row>
    <row r="70" spans="1:26">
      <c r="A70" s="2"/>
      <c r="B70" s="1205" t="s">
        <v>569</v>
      </c>
      <c r="C70" s="1199">
        <v>2</v>
      </c>
      <c r="D70" s="1199">
        <v>22</v>
      </c>
      <c r="E70" s="1195">
        <v>122.13394019895478</v>
      </c>
      <c r="F70" s="1195">
        <v>1.32</v>
      </c>
      <c r="G70" s="1195">
        <v>46.879694217780617</v>
      </c>
      <c r="H70" s="1165">
        <f>F70+G70</f>
        <v>48.199694217780618</v>
      </c>
      <c r="I70" s="1189">
        <v>2</v>
      </c>
      <c r="J70" s="1189">
        <v>25.285794053088374</v>
      </c>
      <c r="K70" s="1182">
        <v>128.24063720890251</v>
      </c>
      <c r="L70" s="1182">
        <v>3.0342952863706052</v>
      </c>
      <c r="M70" s="1182">
        <v>49.223678928669656</v>
      </c>
      <c r="N70" s="1165">
        <f>L70+M70</f>
        <v>52.257974215040264</v>
      </c>
      <c r="O70" s="1177">
        <v>2</v>
      </c>
      <c r="P70" s="1177">
        <v>29.062335495236336</v>
      </c>
      <c r="Q70" s="1182">
        <v>134.65266906934764</v>
      </c>
      <c r="R70" s="1182">
        <v>3.4874802594283603</v>
      </c>
      <c r="S70" s="1182">
        <v>51.684862875103136</v>
      </c>
      <c r="T70" s="1165">
        <f>R70+S70</f>
        <v>55.172343134531495</v>
      </c>
      <c r="U70" s="1177">
        <v>2</v>
      </c>
      <c r="V70" s="1177">
        <v>33.402919547013916</v>
      </c>
      <c r="W70" s="1167">
        <v>141.38530252281504</v>
      </c>
      <c r="X70" s="1167">
        <v>4.00835034564167</v>
      </c>
      <c r="Y70" s="1167">
        <v>54.269106018858295</v>
      </c>
      <c r="Z70" s="1165">
        <f>X70+Y70</f>
        <v>58.277456364499969</v>
      </c>
    </row>
    <row r="71" spans="1:26">
      <c r="A71" s="2"/>
      <c r="B71" s="1205"/>
      <c r="C71" s="1199"/>
      <c r="D71" s="1199"/>
      <c r="E71" s="1195"/>
      <c r="F71" s="1195"/>
      <c r="G71" s="1195"/>
      <c r="H71" s="1167"/>
      <c r="I71" s="1189"/>
      <c r="J71" s="1189"/>
      <c r="K71" s="1182"/>
      <c r="L71" s="1182"/>
      <c r="M71" s="1182"/>
      <c r="N71" s="1167"/>
      <c r="O71" s="1177"/>
      <c r="P71" s="1177"/>
      <c r="Q71" s="1182"/>
      <c r="R71" s="1182"/>
      <c r="S71" s="1182"/>
      <c r="T71" s="1167"/>
      <c r="U71" s="1177"/>
      <c r="V71" s="1177"/>
      <c r="W71" s="1167"/>
      <c r="X71" s="1167"/>
      <c r="Y71" s="1167"/>
      <c r="Z71" s="1167"/>
    </row>
    <row r="72" spans="1:26">
      <c r="A72" s="2"/>
      <c r="B72" s="1204" t="s">
        <v>571</v>
      </c>
      <c r="C72" s="1199">
        <v>0</v>
      </c>
      <c r="D72" s="1199">
        <v>0</v>
      </c>
      <c r="E72" s="1195">
        <v>19.200000000000003</v>
      </c>
      <c r="F72" s="1195">
        <v>0</v>
      </c>
      <c r="G72" s="1195">
        <v>0</v>
      </c>
      <c r="H72" s="1165">
        <f>F72+G72</f>
        <v>0</v>
      </c>
      <c r="I72" s="1189">
        <v>0</v>
      </c>
      <c r="J72" s="1189">
        <v>0</v>
      </c>
      <c r="K72" s="1182">
        <v>19.200000000000003</v>
      </c>
      <c r="L72" s="1182">
        <v>0</v>
      </c>
      <c r="M72" s="1182">
        <v>0</v>
      </c>
      <c r="N72" s="1165">
        <f>L72+M72</f>
        <v>0</v>
      </c>
      <c r="O72" s="1177">
        <v>0</v>
      </c>
      <c r="P72" s="1177">
        <v>0</v>
      </c>
      <c r="Q72" s="1182">
        <v>19.200000000000003</v>
      </c>
      <c r="R72" s="1182">
        <v>0</v>
      </c>
      <c r="S72" s="1182">
        <v>0</v>
      </c>
      <c r="T72" s="1165">
        <f>R72+S72</f>
        <v>0</v>
      </c>
      <c r="U72" s="1177">
        <v>0</v>
      </c>
      <c r="V72" s="1177">
        <v>0</v>
      </c>
      <c r="W72" s="1167">
        <v>19.200000000000003</v>
      </c>
      <c r="X72" s="1167">
        <v>0</v>
      </c>
      <c r="Y72" s="1167">
        <v>0</v>
      </c>
      <c r="Z72" s="1165">
        <f>X72+Y72</f>
        <v>0</v>
      </c>
    </row>
    <row r="73" spans="1:26">
      <c r="A73" s="2"/>
      <c r="B73" s="1204"/>
      <c r="C73" s="1199"/>
      <c r="D73" s="1199"/>
      <c r="E73" s="1195"/>
      <c r="F73" s="1195"/>
      <c r="G73" s="1195"/>
      <c r="H73" s="1167"/>
      <c r="I73" s="1189"/>
      <c r="J73" s="1189"/>
      <c r="K73" s="1182"/>
      <c r="L73" s="1182"/>
      <c r="M73" s="1182"/>
      <c r="N73" s="1167"/>
      <c r="O73" s="1177"/>
      <c r="P73" s="1177"/>
      <c r="Q73" s="1182"/>
      <c r="R73" s="1182"/>
      <c r="S73" s="1182"/>
      <c r="T73" s="1167"/>
      <c r="U73" s="1177"/>
      <c r="V73" s="1177"/>
      <c r="W73" s="1167"/>
      <c r="X73" s="1167"/>
      <c r="Y73" s="1167"/>
      <c r="Z73" s="1167"/>
    </row>
    <row r="74" spans="1:26">
      <c r="A74" s="2"/>
      <c r="B74" s="1204" t="s">
        <v>572</v>
      </c>
      <c r="C74" s="1199">
        <v>0</v>
      </c>
      <c r="D74" s="1199">
        <v>0</v>
      </c>
      <c r="E74" s="1195">
        <v>41.559999999999995</v>
      </c>
      <c r="F74" s="1195">
        <v>0</v>
      </c>
      <c r="G74" s="1195">
        <v>21.943634534063943</v>
      </c>
      <c r="H74" s="1165">
        <f>F74+G74</f>
        <v>21.943634534063943</v>
      </c>
      <c r="I74" s="1189">
        <v>0</v>
      </c>
      <c r="J74" s="1189">
        <v>0</v>
      </c>
      <c r="K74" s="1182">
        <v>43.638000000000005</v>
      </c>
      <c r="L74" s="1182">
        <v>0</v>
      </c>
      <c r="M74" s="1182">
        <v>24.086252764085877</v>
      </c>
      <c r="N74" s="1165">
        <f>L74+M74</f>
        <v>24.086252764085877</v>
      </c>
      <c r="O74" s="1177">
        <v>0</v>
      </c>
      <c r="P74" s="1177">
        <v>0</v>
      </c>
      <c r="Q74" s="1182">
        <v>46.459900000000019</v>
      </c>
      <c r="R74" s="1182">
        <v>0</v>
      </c>
      <c r="S74" s="1182">
        <v>25.603606409420816</v>
      </c>
      <c r="T74" s="1165">
        <f>R74+S74</f>
        <v>25.603606409420816</v>
      </c>
      <c r="U74" s="1177">
        <v>0</v>
      </c>
      <c r="V74" s="1177">
        <v>0</v>
      </c>
      <c r="W74" s="1167">
        <v>49.41289500000002</v>
      </c>
      <c r="X74" s="1167">
        <v>0</v>
      </c>
      <c r="Y74" s="1167">
        <v>27.190033572274043</v>
      </c>
      <c r="Z74" s="1165">
        <f>X74+Y74</f>
        <v>27.190033572274043</v>
      </c>
    </row>
    <row r="75" spans="1:26">
      <c r="A75" s="2"/>
      <c r="B75" s="1204"/>
      <c r="C75" s="1199"/>
      <c r="D75" s="1199"/>
      <c r="E75" s="1195"/>
      <c r="F75" s="1195"/>
      <c r="G75" s="1195"/>
      <c r="H75" s="1167"/>
      <c r="I75" s="1189"/>
      <c r="J75" s="1189"/>
      <c r="K75" s="1182"/>
      <c r="L75" s="1182"/>
      <c r="M75" s="1182"/>
      <c r="N75" s="1167"/>
      <c r="O75" s="1177"/>
      <c r="P75" s="1177"/>
      <c r="Q75" s="1182"/>
      <c r="R75" s="1182"/>
      <c r="S75" s="1182"/>
      <c r="T75" s="1167"/>
      <c r="U75" s="1177"/>
      <c r="V75" s="1177"/>
      <c r="W75" s="1167"/>
      <c r="X75" s="1167"/>
      <c r="Y75" s="1167"/>
      <c r="Z75" s="1167"/>
    </row>
    <row r="76" spans="1:26">
      <c r="A76" s="2"/>
      <c r="B76" s="1204" t="s">
        <v>573</v>
      </c>
      <c r="C76" s="1199">
        <v>56.517500000000005</v>
      </c>
      <c r="D76" s="1199">
        <v>55.698135000000015</v>
      </c>
      <c r="E76" s="1195">
        <v>182.67</v>
      </c>
      <c r="F76" s="1195">
        <v>9.4715303170000009</v>
      </c>
      <c r="G76" s="1195">
        <v>106.50465161288886</v>
      </c>
      <c r="H76" s="1165">
        <f>F76+G76</f>
        <v>115.97618192988887</v>
      </c>
      <c r="I76" s="1189">
        <v>62.734425000000009</v>
      </c>
      <c r="J76" s="1189">
        <v>61.824929850000025</v>
      </c>
      <c r="K76" s="1182">
        <v>202.7637</v>
      </c>
      <c r="L76" s="1182">
        <v>11.128487373000004</v>
      </c>
      <c r="M76" s="1182">
        <v>126.16407999999998</v>
      </c>
      <c r="N76" s="1165">
        <f>L76+M76</f>
        <v>137.292567373</v>
      </c>
      <c r="O76" s="1177">
        <v>69.635211750000011</v>
      </c>
      <c r="P76" s="1177">
        <v>68.625672133500032</v>
      </c>
      <c r="Q76" s="1182">
        <v>225.06770700000001</v>
      </c>
      <c r="R76" s="1182">
        <v>12.352620984030006</v>
      </c>
      <c r="S76" s="1182">
        <v>140.0421288</v>
      </c>
      <c r="T76" s="1165">
        <f>R76+S76</f>
        <v>152.39474978403001</v>
      </c>
      <c r="U76" s="1177">
        <v>75.206028690000011</v>
      </c>
      <c r="V76" s="1177">
        <v>74.115725904180039</v>
      </c>
      <c r="W76" s="1167">
        <v>243.07312356000003</v>
      </c>
      <c r="X76" s="1167">
        <v>13.340830662752406</v>
      </c>
      <c r="Y76" s="1167">
        <v>151.245499104</v>
      </c>
      <c r="Z76" s="1165">
        <f>X76+Y76</f>
        <v>164.58632976675241</v>
      </c>
    </row>
    <row r="77" spans="1:26">
      <c r="A77" s="2"/>
      <c r="B77" s="1204"/>
      <c r="C77" s="1199"/>
      <c r="D77" s="1199"/>
      <c r="E77" s="1195"/>
      <c r="F77" s="1195"/>
      <c r="G77" s="1195"/>
      <c r="H77" s="1167"/>
      <c r="I77" s="1189"/>
      <c r="J77" s="1189"/>
      <c r="K77" s="1182"/>
      <c r="L77" s="1182"/>
      <c r="M77" s="1182"/>
      <c r="N77" s="1167"/>
      <c r="O77" s="1177"/>
      <c r="P77" s="1177"/>
      <c r="Q77" s="1182"/>
      <c r="R77" s="1182"/>
      <c r="S77" s="1182"/>
      <c r="T77" s="1167"/>
      <c r="U77" s="1177"/>
      <c r="V77" s="1177"/>
      <c r="W77" s="1167"/>
      <c r="X77" s="1167"/>
      <c r="Y77" s="1167"/>
      <c r="Z77" s="1167"/>
    </row>
    <row r="78" spans="1:26">
      <c r="A78" s="2"/>
      <c r="B78" s="1204" t="s">
        <v>928</v>
      </c>
      <c r="C78" s="1199"/>
      <c r="D78" s="1199"/>
      <c r="E78" s="1195"/>
      <c r="F78" s="1195"/>
      <c r="G78" s="1195"/>
      <c r="H78" s="1167"/>
      <c r="I78" s="1189"/>
      <c r="J78" s="1189"/>
      <c r="K78" s="1182"/>
      <c r="L78" s="1182"/>
      <c r="M78" s="1182"/>
      <c r="N78" s="1167"/>
      <c r="O78" s="1177"/>
      <c r="P78" s="1177"/>
      <c r="Q78" s="1182"/>
      <c r="R78" s="1182"/>
      <c r="S78" s="1182"/>
      <c r="T78" s="1167"/>
      <c r="U78" s="1177"/>
      <c r="V78" s="1177"/>
      <c r="W78" s="1167"/>
      <c r="X78" s="1167"/>
      <c r="Y78" s="1167"/>
      <c r="Z78" s="1167"/>
    </row>
    <row r="79" spans="1:26">
      <c r="A79" s="2"/>
      <c r="B79" s="1204" t="s">
        <v>490</v>
      </c>
      <c r="C79" s="1199">
        <v>0</v>
      </c>
      <c r="D79" s="1199">
        <v>0</v>
      </c>
      <c r="E79" s="1195">
        <v>3.9916873776332977</v>
      </c>
      <c r="F79" s="1195">
        <v>0</v>
      </c>
      <c r="G79" s="1195">
        <v>1.4521426929999617</v>
      </c>
      <c r="H79" s="1165">
        <f>F79+G79</f>
        <v>1.4521426929999617</v>
      </c>
      <c r="I79" s="1189">
        <v>0</v>
      </c>
      <c r="J79" s="1189">
        <v>0</v>
      </c>
      <c r="K79" s="1182">
        <v>4.3524280715376298</v>
      </c>
      <c r="L79" s="1182">
        <v>0</v>
      </c>
      <c r="M79" s="1182">
        <v>1.7777841042381792</v>
      </c>
      <c r="N79" s="1165">
        <f>L79+M79</f>
        <v>1.7777841042381792</v>
      </c>
      <c r="O79" s="1177">
        <v>0</v>
      </c>
      <c r="P79" s="1177">
        <v>0</v>
      </c>
      <c r="Q79" s="1182">
        <v>4.7441465979760169</v>
      </c>
      <c r="R79" s="1182">
        <v>0</v>
      </c>
      <c r="S79" s="1182">
        <v>1.8370332338010069</v>
      </c>
      <c r="T79" s="1165">
        <f>R79+S79</f>
        <v>1.8370332338010069</v>
      </c>
      <c r="U79" s="1177">
        <v>0</v>
      </c>
      <c r="V79" s="1177">
        <v>0</v>
      </c>
      <c r="W79" s="1167">
        <v>5.1711197917938589</v>
      </c>
      <c r="X79" s="1167">
        <v>0</v>
      </c>
      <c r="Y79" s="1167">
        <v>1.9903458343675537</v>
      </c>
      <c r="Z79" s="1165">
        <f>X79+Y79</f>
        <v>1.9903458343675537</v>
      </c>
    </row>
    <row r="80" spans="1:26">
      <c r="A80" s="2"/>
      <c r="B80" s="1204" t="s">
        <v>525</v>
      </c>
      <c r="C80" s="1199">
        <v>0</v>
      </c>
      <c r="D80" s="1199">
        <v>0</v>
      </c>
      <c r="E80" s="1195">
        <v>15.935989082547849</v>
      </c>
      <c r="F80" s="1195">
        <v>0</v>
      </c>
      <c r="G80" s="1195">
        <v>10.237369918611506</v>
      </c>
      <c r="H80" s="1165">
        <f>F80+G80</f>
        <v>10.237369918611506</v>
      </c>
      <c r="I80" s="1189">
        <v>0</v>
      </c>
      <c r="J80" s="1189">
        <v>0</v>
      </c>
      <c r="K80" s="1182">
        <v>17.688947881628117</v>
      </c>
      <c r="L80" s="1182">
        <v>0</v>
      </c>
      <c r="M80" s="1182">
        <v>13.251644544001811</v>
      </c>
      <c r="N80" s="1165">
        <f>L80+M80</f>
        <v>13.251644544001811</v>
      </c>
      <c r="O80" s="1177">
        <v>0</v>
      </c>
      <c r="P80" s="1177">
        <v>0</v>
      </c>
      <c r="Q80" s="1182">
        <v>19.63473214860721</v>
      </c>
      <c r="R80" s="1182">
        <v>0</v>
      </c>
      <c r="S80" s="1182">
        <v>13.048629258634115</v>
      </c>
      <c r="T80" s="1165">
        <f>R80+S80</f>
        <v>13.048629258634115</v>
      </c>
      <c r="U80" s="1177">
        <v>0</v>
      </c>
      <c r="V80" s="1177">
        <v>0</v>
      </c>
      <c r="W80" s="1167">
        <v>21.794552684954006</v>
      </c>
      <c r="X80" s="1167">
        <v>0</v>
      </c>
      <c r="Y80" s="1167">
        <v>14.483978477083864</v>
      </c>
      <c r="Z80" s="1165">
        <f>X80+Y80</f>
        <v>14.483978477083864</v>
      </c>
    </row>
    <row r="81" spans="1:26">
      <c r="A81" s="2"/>
      <c r="B81" s="1204"/>
      <c r="C81" s="1199"/>
      <c r="D81" s="1199"/>
      <c r="E81" s="1195"/>
      <c r="F81" s="1195"/>
      <c r="G81" s="1195"/>
      <c r="H81" s="1167"/>
      <c r="I81" s="1189"/>
      <c r="J81" s="1189"/>
      <c r="K81" s="1182"/>
      <c r="L81" s="1182"/>
      <c r="M81" s="1182"/>
      <c r="N81" s="1167"/>
      <c r="O81" s="1177"/>
      <c r="P81" s="1177"/>
      <c r="Q81" s="1182"/>
      <c r="R81" s="1182"/>
      <c r="S81" s="1182"/>
      <c r="T81" s="1167"/>
      <c r="U81" s="1177"/>
      <c r="V81" s="1177"/>
      <c r="W81" s="1167"/>
      <c r="X81" s="1167"/>
      <c r="Y81" s="1167"/>
      <c r="Z81" s="1167"/>
    </row>
    <row r="82" spans="1:26">
      <c r="A82" s="2"/>
      <c r="B82" s="1204"/>
      <c r="C82" s="1200"/>
      <c r="D82" s="1200"/>
      <c r="E82" s="1196"/>
      <c r="F82" s="1196"/>
      <c r="G82" s="1196"/>
      <c r="H82" s="1168"/>
      <c r="I82" s="1190"/>
      <c r="J82" s="1190"/>
      <c r="K82" s="1183"/>
      <c r="L82" s="1183"/>
      <c r="M82" s="1183"/>
      <c r="N82" s="1168"/>
      <c r="O82" s="1173"/>
      <c r="P82" s="1173"/>
      <c r="Q82" s="1183"/>
      <c r="R82" s="1183"/>
      <c r="S82" s="1183"/>
      <c r="T82" s="1168"/>
      <c r="U82" s="1173"/>
      <c r="V82" s="1173"/>
      <c r="W82" s="1168"/>
      <c r="X82" s="1168"/>
      <c r="Y82" s="1168"/>
      <c r="Z82" s="1168"/>
    </row>
    <row r="83" spans="1:26" ht="13.5" thickBot="1">
      <c r="A83" s="2"/>
      <c r="B83" s="1207" t="s">
        <v>130</v>
      </c>
      <c r="C83" s="1201">
        <v>1272500.9141955939</v>
      </c>
      <c r="D83" s="1201">
        <v>4640.4825877478033</v>
      </c>
      <c r="E83" s="1191">
        <v>6665.0074004003245</v>
      </c>
      <c r="F83" s="1191">
        <v>257.60118695669871</v>
      </c>
      <c r="G83" s="1191">
        <v>3050.9302516042794</v>
      </c>
      <c r="H83" s="1165">
        <f>F83+G83</f>
        <v>3308.5314385609781</v>
      </c>
      <c r="I83" s="1191">
        <v>1365661.9650744535</v>
      </c>
      <c r="J83" s="1191">
        <v>5075.7393844402277</v>
      </c>
      <c r="K83" s="1184">
        <v>7222.3929526586326</v>
      </c>
      <c r="L83" s="1184">
        <v>314.09577714164129</v>
      </c>
      <c r="M83" s="1184">
        <v>3672.3468237861816</v>
      </c>
      <c r="N83" s="1165">
        <f>L83+M83</f>
        <v>3986.4426009278232</v>
      </c>
      <c r="O83" s="1178">
        <v>1468565.1681857416</v>
      </c>
      <c r="P83" s="1178">
        <v>5559.5481102747199</v>
      </c>
      <c r="Q83" s="1184">
        <v>7829.1166223697946</v>
      </c>
      <c r="R83" s="1184">
        <v>341.09927135549287</v>
      </c>
      <c r="S83" s="1184">
        <v>3973.4519982901634</v>
      </c>
      <c r="T83" s="1165">
        <f>R83+S83</f>
        <v>4314.5512696456562</v>
      </c>
      <c r="U83" s="1178">
        <v>1579356.543312466</v>
      </c>
      <c r="V83" s="1178">
        <v>6091.6011836318057</v>
      </c>
      <c r="W83" s="1169">
        <v>8482.8035970454857</v>
      </c>
      <c r="X83" s="1169">
        <v>370.44241212566061</v>
      </c>
      <c r="Y83" s="1169">
        <v>4297.3212271161565</v>
      </c>
      <c r="Z83" s="1165">
        <f>X83+Y83</f>
        <v>4667.7636392418171</v>
      </c>
    </row>
  </sheetData>
  <mergeCells count="5">
    <mergeCell ref="B3:C3"/>
    <mergeCell ref="C8:H8"/>
    <mergeCell ref="I8:N8"/>
    <mergeCell ref="O8:T8"/>
    <mergeCell ref="U8:Z8"/>
  </mergeCells>
  <pageMargins left="0.53" right="0.52" top="1" bottom="0.73" header="0.5" footer="0.5"/>
  <pageSetup scale="60" fitToWidth="3" fitToHeight="2" orientation="landscape" r:id="rId1"/>
  <headerFooter alignWithMargins="0"/>
  <rowBreaks count="1" manualBreakCount="1">
    <brk id="46" max="25" man="1"/>
  </rowBreaks>
  <colBreaks count="1" manualBreakCount="1">
    <brk id="14" min="1" max="8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63</vt:i4>
      </vt:variant>
      <vt:variant>
        <vt:lpstr>Named Ranges</vt:lpstr>
      </vt:variant>
      <vt:variant>
        <vt:i4>77</vt:i4>
      </vt:variant>
    </vt:vector>
  </HeadingPairs>
  <TitlesOfParts>
    <vt:vector size="140" baseType="lpstr">
      <vt:lpstr>A1(10-11)</vt:lpstr>
      <vt:lpstr>Retail(10-11)</vt:lpstr>
      <vt:lpstr>Wheeling(10-11)</vt:lpstr>
      <vt:lpstr>F1(10-11)</vt:lpstr>
      <vt:lpstr>F1a (10-11)</vt:lpstr>
      <vt:lpstr>F1b(10-11)</vt:lpstr>
      <vt:lpstr>F1c(10-11)</vt:lpstr>
      <vt:lpstr>F1d (10-11)</vt:lpstr>
      <vt:lpstr>F1e(10-11)</vt:lpstr>
      <vt:lpstr>F5(10-11)</vt:lpstr>
      <vt:lpstr>F6(10-11)</vt:lpstr>
      <vt:lpstr>F7(10-11)</vt:lpstr>
      <vt:lpstr>F 9(10-11)</vt:lpstr>
      <vt:lpstr>F10(10-11)</vt:lpstr>
      <vt:lpstr>F11(10-11)</vt:lpstr>
      <vt:lpstr>F11a(10-11)</vt:lpstr>
      <vt:lpstr>F11b(10-11)</vt:lpstr>
      <vt:lpstr>F13(10-11)</vt:lpstr>
      <vt:lpstr>R1(10-11)</vt:lpstr>
      <vt:lpstr>R3(10-11)</vt:lpstr>
      <vt:lpstr>R3a(10-11)</vt:lpstr>
      <vt:lpstr>R3b(10-11)</vt:lpstr>
      <vt:lpstr>A1(FY 13-FY15)</vt:lpstr>
      <vt:lpstr>F1 (11-12)</vt:lpstr>
      <vt:lpstr>F1(12-13)</vt:lpstr>
      <vt:lpstr>F1(13-14)</vt:lpstr>
      <vt:lpstr>F1(14-15)</vt:lpstr>
      <vt:lpstr>F1a (11-12)</vt:lpstr>
      <vt:lpstr>F1a (12-13)</vt:lpstr>
      <vt:lpstr>F1a (13-14)</vt:lpstr>
      <vt:lpstr>F1a (14-15)</vt:lpstr>
      <vt:lpstr>F1b</vt:lpstr>
      <vt:lpstr>F1c</vt:lpstr>
      <vt:lpstr>F1d (11-12)</vt:lpstr>
      <vt:lpstr>F1d(12-13)</vt:lpstr>
      <vt:lpstr>F1d(13-14)</vt:lpstr>
      <vt:lpstr>F1d(14-15)</vt:lpstr>
      <vt:lpstr>F1e</vt:lpstr>
      <vt:lpstr>F2 </vt:lpstr>
      <vt:lpstr>F 2a</vt:lpstr>
      <vt:lpstr>F2a(i)</vt:lpstr>
      <vt:lpstr>F2c</vt:lpstr>
      <vt:lpstr>F2d</vt:lpstr>
      <vt:lpstr>F2f</vt:lpstr>
      <vt:lpstr>F3</vt:lpstr>
      <vt:lpstr>F3a</vt:lpstr>
      <vt:lpstr>F3b</vt:lpstr>
      <vt:lpstr>F4</vt:lpstr>
      <vt:lpstr>F5</vt:lpstr>
      <vt:lpstr>F6</vt:lpstr>
      <vt:lpstr>F7</vt:lpstr>
      <vt:lpstr>F8</vt:lpstr>
      <vt:lpstr>F9</vt:lpstr>
      <vt:lpstr>F10</vt:lpstr>
      <vt:lpstr>F11</vt:lpstr>
      <vt:lpstr>F11a</vt:lpstr>
      <vt:lpstr>F11b</vt:lpstr>
      <vt:lpstr>F12</vt:lpstr>
      <vt:lpstr>F13</vt:lpstr>
      <vt:lpstr>F14</vt:lpstr>
      <vt:lpstr>R1</vt:lpstr>
      <vt:lpstr>R3</vt:lpstr>
      <vt:lpstr>R3a</vt:lpstr>
      <vt:lpstr>'A1(10-11)'!Print_Area</vt:lpstr>
      <vt:lpstr>'A1(FY 13-FY15)'!Print_Area</vt:lpstr>
      <vt:lpstr>'F 2a'!Print_Area</vt:lpstr>
      <vt:lpstr>'F 9(10-11)'!Print_Area</vt:lpstr>
      <vt:lpstr>'F1 (11-12)'!Print_Area</vt:lpstr>
      <vt:lpstr>'F1(10-11)'!Print_Area</vt:lpstr>
      <vt:lpstr>'F1(12-13)'!Print_Area</vt:lpstr>
      <vt:lpstr>'F1(13-14)'!Print_Area</vt:lpstr>
      <vt:lpstr>'F1(14-15)'!Print_Area</vt:lpstr>
      <vt:lpstr>'F10'!Print_Area</vt:lpstr>
      <vt:lpstr>'F10(10-11)'!Print_Area</vt:lpstr>
      <vt:lpstr>'F11'!Print_Area</vt:lpstr>
      <vt:lpstr>'F11(10-11)'!Print_Area</vt:lpstr>
      <vt:lpstr>F11a!Print_Area</vt:lpstr>
      <vt:lpstr>'F11a(10-11)'!Print_Area</vt:lpstr>
      <vt:lpstr>F11b!Print_Area</vt:lpstr>
      <vt:lpstr>'F11b(10-11)'!Print_Area</vt:lpstr>
      <vt:lpstr>'F12'!Print_Area</vt:lpstr>
      <vt:lpstr>'F13'!Print_Area</vt:lpstr>
      <vt:lpstr>'F13(10-11)'!Print_Area</vt:lpstr>
      <vt:lpstr>'F14'!Print_Area</vt:lpstr>
      <vt:lpstr>'F1a (10-11)'!Print_Area</vt:lpstr>
      <vt:lpstr>'F1a (11-12)'!Print_Area</vt:lpstr>
      <vt:lpstr>'F1a (12-13)'!Print_Area</vt:lpstr>
      <vt:lpstr>'F1a (13-14)'!Print_Area</vt:lpstr>
      <vt:lpstr>'F1a (14-15)'!Print_Area</vt:lpstr>
      <vt:lpstr>F1b!Print_Area</vt:lpstr>
      <vt:lpstr>'F1b(10-11)'!Print_Area</vt:lpstr>
      <vt:lpstr>F1c!Print_Area</vt:lpstr>
      <vt:lpstr>'F1c(10-11)'!Print_Area</vt:lpstr>
      <vt:lpstr>'F1d (10-11)'!Print_Area</vt:lpstr>
      <vt:lpstr>'F1d (11-12)'!Print_Area</vt:lpstr>
      <vt:lpstr>'F1d(12-13)'!Print_Area</vt:lpstr>
      <vt:lpstr>'F1d(13-14)'!Print_Area</vt:lpstr>
      <vt:lpstr>'F1d(14-15)'!Print_Area</vt:lpstr>
      <vt:lpstr>F1e!Print_Area</vt:lpstr>
      <vt:lpstr>'F1e(10-11)'!Print_Area</vt:lpstr>
      <vt:lpstr>'F2 '!Print_Area</vt:lpstr>
      <vt:lpstr>'F2a(i)'!Print_Area</vt:lpstr>
      <vt:lpstr>F2c!Print_Area</vt:lpstr>
      <vt:lpstr>F2d!Print_Area</vt:lpstr>
      <vt:lpstr>F2f!Print_Area</vt:lpstr>
      <vt:lpstr>F3b!Print_Area</vt:lpstr>
      <vt:lpstr>'F4'!Print_Area</vt:lpstr>
      <vt:lpstr>'F5'!Print_Area</vt:lpstr>
      <vt:lpstr>'F5(10-11)'!Print_Area</vt:lpstr>
      <vt:lpstr>'F6'!Print_Area</vt:lpstr>
      <vt:lpstr>'F7'!Print_Area</vt:lpstr>
      <vt:lpstr>'F7(10-11)'!Print_Area</vt:lpstr>
      <vt:lpstr>'F8'!Print_Area</vt:lpstr>
      <vt:lpstr>'F9'!Print_Area</vt:lpstr>
      <vt:lpstr>'R1(10-11)'!Print_Area</vt:lpstr>
      <vt:lpstr>'R3'!Print_Area</vt:lpstr>
      <vt:lpstr>'R3(10-11)'!Print_Area</vt:lpstr>
      <vt:lpstr>'R3a'!Print_Area</vt:lpstr>
      <vt:lpstr>'R3a(10-11)'!Print_Area</vt:lpstr>
      <vt:lpstr>'R3b(10-11)'!Print_Area</vt:lpstr>
      <vt:lpstr>'Retail(10-11)'!Print_Area</vt:lpstr>
      <vt:lpstr>'Wheeling(10-11)'!Print_Area</vt:lpstr>
      <vt:lpstr>'F 2a'!Print_Titles</vt:lpstr>
      <vt:lpstr>'F1 (11-12)'!Print_Titles</vt:lpstr>
      <vt:lpstr>'F1(10-11)'!Print_Titles</vt:lpstr>
      <vt:lpstr>'F1(12-13)'!Print_Titles</vt:lpstr>
      <vt:lpstr>'F1(13-14)'!Print_Titles</vt:lpstr>
      <vt:lpstr>'F1(14-15)'!Print_Titles</vt:lpstr>
      <vt:lpstr>'F1a (10-11)'!Print_Titles</vt:lpstr>
      <vt:lpstr>'F1a (11-12)'!Print_Titles</vt:lpstr>
      <vt:lpstr>'F1a (12-13)'!Print_Titles</vt:lpstr>
      <vt:lpstr>'F1a (13-14)'!Print_Titles</vt:lpstr>
      <vt:lpstr>'F1a (14-15)'!Print_Titles</vt:lpstr>
      <vt:lpstr>'F2 '!Print_Titles</vt:lpstr>
      <vt:lpstr>F3a!Print_Titles</vt:lpstr>
      <vt:lpstr>F3b!Print_Titles</vt:lpstr>
      <vt:lpstr>'R1(10-11)'!Print_Titles</vt:lpstr>
      <vt:lpstr>'R3a'!Print_Titles</vt:lpstr>
      <vt:lpstr>'R3a(10-11)'!Print_Titles</vt:lpstr>
      <vt:lpstr>'R3b(10-11)'!Print_Titles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ajay.jindal</dc:creator>
  <cp:lastModifiedBy>Ajay Jindal</cp:lastModifiedBy>
  <cp:lastPrinted>2012-01-31T05:00:08Z</cp:lastPrinted>
  <dcterms:created xsi:type="dcterms:W3CDTF">2011-12-21T04:25:22Z</dcterms:created>
  <dcterms:modified xsi:type="dcterms:W3CDTF">2012-02-01T04:49:59Z</dcterms:modified>
</cp:coreProperties>
</file>